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сентябрь\Департамент финансов\"/>
    </mc:Choice>
  </mc:AlternateContent>
  <bookViews>
    <workbookView xWindow="0" yWindow="0" windowWidth="17250" windowHeight="7875"/>
  </bookViews>
  <sheets>
    <sheet name="Бюджет_5" sheetId="6" r:id="rId1"/>
  </sheets>
  <definedNames>
    <definedName name="_xlnm.Print_Titles" localSheetId="0">Бюджет_5!$6:$9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2" i="6" l="1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V395" i="6"/>
  <c r="V396" i="6"/>
  <c r="V397" i="6"/>
  <c r="V398" i="6"/>
  <c r="V399" i="6"/>
  <c r="V400" i="6"/>
  <c r="V401" i="6"/>
  <c r="V402" i="6"/>
  <c r="V403" i="6"/>
  <c r="V404" i="6"/>
  <c r="V405" i="6"/>
  <c r="V406" i="6"/>
  <c r="V407" i="6"/>
  <c r="V408" i="6"/>
  <c r="V409" i="6"/>
  <c r="V410" i="6"/>
  <c r="V411" i="6"/>
  <c r="V412" i="6"/>
  <c r="V413" i="6"/>
  <c r="V414" i="6"/>
  <c r="V415" i="6"/>
  <c r="V416" i="6"/>
  <c r="V417" i="6"/>
  <c r="V418" i="6"/>
  <c r="V419" i="6"/>
  <c r="V420" i="6"/>
  <c r="V421" i="6"/>
  <c r="V422" i="6"/>
  <c r="V423" i="6"/>
  <c r="V424" i="6"/>
  <c r="V425" i="6"/>
  <c r="V426" i="6"/>
  <c r="V427" i="6"/>
  <c r="V428" i="6"/>
  <c r="V429" i="6"/>
  <c r="V430" i="6"/>
  <c r="V431" i="6"/>
  <c r="V432" i="6"/>
  <c r="V433" i="6"/>
  <c r="V434" i="6"/>
  <c r="V435" i="6"/>
  <c r="V436" i="6"/>
  <c r="V437" i="6"/>
  <c r="V438" i="6"/>
  <c r="V439" i="6"/>
  <c r="V440" i="6"/>
  <c r="V441" i="6"/>
  <c r="V442" i="6"/>
  <c r="V443" i="6"/>
  <c r="V444" i="6"/>
  <c r="V445" i="6"/>
  <c r="V446" i="6"/>
  <c r="V447" i="6"/>
  <c r="V448" i="6"/>
  <c r="V449" i="6"/>
  <c r="V450" i="6"/>
  <c r="V451" i="6"/>
  <c r="V452" i="6"/>
  <c r="V453" i="6"/>
  <c r="V454" i="6"/>
  <c r="V455" i="6"/>
  <c r="V456" i="6"/>
  <c r="V457" i="6"/>
  <c r="V458" i="6"/>
  <c r="V459" i="6"/>
  <c r="V460" i="6"/>
  <c r="V461" i="6"/>
  <c r="V462" i="6"/>
  <c r="V463" i="6"/>
  <c r="V464" i="6"/>
  <c r="V465" i="6"/>
  <c r="V466" i="6"/>
  <c r="V467" i="6"/>
  <c r="V468" i="6"/>
  <c r="V469" i="6"/>
  <c r="V470" i="6"/>
  <c r="V471" i="6"/>
  <c r="V472" i="6"/>
  <c r="V473" i="6"/>
  <c r="V474" i="6"/>
  <c r="V475" i="6"/>
  <c r="V476" i="6"/>
  <c r="V477" i="6"/>
  <c r="V478" i="6"/>
  <c r="V479" i="6"/>
  <c r="V480" i="6"/>
  <c r="V481" i="6"/>
  <c r="V482" i="6"/>
  <c r="V483" i="6"/>
  <c r="V484" i="6"/>
  <c r="V485" i="6"/>
  <c r="V486" i="6"/>
  <c r="V487" i="6"/>
  <c r="V488" i="6"/>
  <c r="V489" i="6"/>
  <c r="V490" i="6"/>
  <c r="V491" i="6"/>
  <c r="V492" i="6"/>
  <c r="V493" i="6"/>
  <c r="V494" i="6"/>
  <c r="V495" i="6"/>
  <c r="V496" i="6"/>
  <c r="V497" i="6"/>
  <c r="V498" i="6"/>
  <c r="V499" i="6"/>
  <c r="V500" i="6"/>
  <c r="V501" i="6"/>
  <c r="V502" i="6"/>
  <c r="V503" i="6"/>
  <c r="V504" i="6"/>
  <c r="V505" i="6"/>
  <c r="V506" i="6"/>
  <c r="V507" i="6"/>
  <c r="V508" i="6"/>
  <c r="V509" i="6"/>
  <c r="V510" i="6"/>
  <c r="V511" i="6"/>
  <c r="V512" i="6"/>
  <c r="V513" i="6"/>
  <c r="V514" i="6"/>
  <c r="V515" i="6"/>
  <c r="V516" i="6"/>
  <c r="V517" i="6"/>
  <c r="V518" i="6"/>
  <c r="V519" i="6"/>
  <c r="V520" i="6"/>
  <c r="V521" i="6"/>
  <c r="V522" i="6"/>
  <c r="V523" i="6"/>
  <c r="V524" i="6"/>
  <c r="V525" i="6"/>
  <c r="V526" i="6"/>
  <c r="V527" i="6"/>
  <c r="V528" i="6"/>
  <c r="V529" i="6"/>
  <c r="V530" i="6"/>
  <c r="V531" i="6"/>
  <c r="V532" i="6"/>
  <c r="V533" i="6"/>
  <c r="V534" i="6"/>
  <c r="V535" i="6"/>
  <c r="V536" i="6"/>
  <c r="V537" i="6"/>
  <c r="V538" i="6"/>
  <c r="V539" i="6"/>
  <c r="V540" i="6"/>
  <c r="V541" i="6"/>
  <c r="V542" i="6"/>
  <c r="V543" i="6"/>
  <c r="V544" i="6"/>
  <c r="V545" i="6"/>
  <c r="V546" i="6"/>
  <c r="V547" i="6"/>
  <c r="V548" i="6"/>
  <c r="V549" i="6"/>
  <c r="V550" i="6"/>
  <c r="V551" i="6"/>
  <c r="V552" i="6"/>
  <c r="V553" i="6"/>
  <c r="V554" i="6"/>
  <c r="V555" i="6"/>
  <c r="V556" i="6"/>
  <c r="V557" i="6"/>
  <c r="V558" i="6"/>
  <c r="V559" i="6"/>
  <c r="V560" i="6"/>
  <c r="V561" i="6"/>
  <c r="V562" i="6"/>
  <c r="V563" i="6"/>
  <c r="V564" i="6"/>
  <c r="V565" i="6"/>
  <c r="V566" i="6"/>
  <c r="V567" i="6"/>
  <c r="V568" i="6"/>
  <c r="V569" i="6"/>
  <c r="V570" i="6"/>
  <c r="V571" i="6"/>
  <c r="V572" i="6"/>
  <c r="V573" i="6"/>
  <c r="V574" i="6"/>
  <c r="V575" i="6"/>
  <c r="V576" i="6"/>
  <c r="V577" i="6"/>
  <c r="V578" i="6"/>
  <c r="V579" i="6"/>
  <c r="V580" i="6"/>
  <c r="V581" i="6"/>
  <c r="V582" i="6"/>
  <c r="V583" i="6"/>
  <c r="V584" i="6"/>
  <c r="V585" i="6"/>
  <c r="V586" i="6"/>
  <c r="V587" i="6"/>
  <c r="V588" i="6"/>
  <c r="V589" i="6"/>
  <c r="V590" i="6"/>
  <c r="V591" i="6"/>
  <c r="V592" i="6"/>
  <c r="V593" i="6"/>
  <c r="V594" i="6"/>
  <c r="V595" i="6"/>
  <c r="V596" i="6"/>
  <c r="V597" i="6"/>
  <c r="V598" i="6"/>
  <c r="V599" i="6"/>
  <c r="V600" i="6"/>
  <c r="V601" i="6"/>
  <c r="V602" i="6"/>
  <c r="V603" i="6"/>
  <c r="V604" i="6"/>
  <c r="V605" i="6"/>
  <c r="V606" i="6"/>
  <c r="V607" i="6"/>
  <c r="V608" i="6"/>
  <c r="V609" i="6"/>
  <c r="V610" i="6"/>
  <c r="V611" i="6"/>
  <c r="V612" i="6"/>
  <c r="V613" i="6"/>
  <c r="V614" i="6"/>
  <c r="V615" i="6"/>
  <c r="V616" i="6"/>
  <c r="V617" i="6"/>
  <c r="V618" i="6"/>
  <c r="V619" i="6"/>
  <c r="V620" i="6"/>
  <c r="V621" i="6"/>
  <c r="V622" i="6"/>
  <c r="V623" i="6"/>
  <c r="V624" i="6"/>
  <c r="V625" i="6"/>
  <c r="V626" i="6"/>
  <c r="V627" i="6"/>
  <c r="V628" i="6"/>
  <c r="V629" i="6"/>
  <c r="V630" i="6"/>
  <c r="V631" i="6"/>
  <c r="V632" i="6"/>
  <c r="V633" i="6"/>
  <c r="V634" i="6"/>
  <c r="V635" i="6"/>
  <c r="V636" i="6"/>
  <c r="V637" i="6"/>
  <c r="V638" i="6"/>
  <c r="V639" i="6"/>
  <c r="V640" i="6"/>
  <c r="V641" i="6"/>
  <c r="V642" i="6"/>
  <c r="V643" i="6"/>
  <c r="V644" i="6"/>
  <c r="V645" i="6"/>
  <c r="V646" i="6"/>
  <c r="V647" i="6"/>
  <c r="V648" i="6"/>
  <c r="V649" i="6"/>
  <c r="V650" i="6"/>
  <c r="V651" i="6"/>
  <c r="V652" i="6"/>
  <c r="V653" i="6"/>
  <c r="V654" i="6"/>
  <c r="V655" i="6"/>
  <c r="V656" i="6"/>
  <c r="V657" i="6"/>
  <c r="V658" i="6"/>
  <c r="V659" i="6"/>
  <c r="V660" i="6"/>
  <c r="V661" i="6"/>
  <c r="V662" i="6"/>
  <c r="V663" i="6"/>
  <c r="V664" i="6"/>
  <c r="V665" i="6"/>
  <c r="V666" i="6"/>
  <c r="V667" i="6"/>
  <c r="V668" i="6"/>
  <c r="V669" i="6"/>
  <c r="V670" i="6"/>
  <c r="V671" i="6"/>
  <c r="V672" i="6"/>
  <c r="V673" i="6"/>
  <c r="V674" i="6"/>
  <c r="V675" i="6"/>
  <c r="V676" i="6"/>
  <c r="V677" i="6"/>
  <c r="V678" i="6"/>
  <c r="V11" i="6"/>
</calcChain>
</file>

<file path=xl/sharedStrings.xml><?xml version="1.0" encoding="utf-8"?>
<sst xmlns="http://schemas.openxmlformats.org/spreadsheetml/2006/main" count="2684" uniqueCount="519">
  <si>
    <t/>
  </si>
  <si>
    <t>000</t>
  </si>
  <si>
    <t>0000000000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</si>
  <si>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</si>
  <si>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</si>
  <si>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</si>
  <si>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</si>
  <si>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</si>
  <si>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</si>
  <si>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</si>
  <si>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</si>
  <si>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</si>
  <si>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</si>
  <si>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</si>
  <si>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</si>
  <si>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</si>
  <si>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</si>
  <si>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Расходы на выплаты по оплате труда работников местного самоуправления</t>
  </si>
  <si>
    <t>Аудитор контрольно-счетной палаты муниципального образования</t>
  </si>
  <si>
    <t>Председатель контрольно-счетной палаты муниципального образования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</si>
  <si>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</si>
  <si>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</si>
  <si>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</si>
  <si>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Резервные фонды местных администраций</t>
  </si>
  <si>
    <t>Непрограммные мероприятия органа местного самоуправления муниципального образования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</si>
  <si>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</si>
  <si>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Организация и проведение официальных физкультурных и спортивных мероприятий, конкурсов районного уровня</t>
  </si>
  <si>
    <t>Мероприятие "Пропаганда здорового образа жизни"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</si>
  <si>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</si>
  <si>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</si>
  <si>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</si>
  <si>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</si>
  <si>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Мероприятие "Организационные мероприятия по работе с общественными объединениями"</t>
  </si>
  <si>
    <t>Проведение мероприятий для детей и молодежи</t>
  </si>
  <si>
    <t>Мероприятие "Реализация основных направлений областной государственной молодежной политики"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</si>
  <si>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</si>
  <si>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</si>
  <si>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</si>
  <si>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Ремонт МКУ "Поселенческий дом культуры с. Бирофельд"</t>
  </si>
  <si>
    <t>Основное мероприятие "Ремонт МКУ "Поселенческий дом культуры с. Бирофельд"</t>
  </si>
  <si>
    <t>Поддержка отрасли культуры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</si>
  <si>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</si>
  <si>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</si>
  <si>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</si>
  <si>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</si>
  <si>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</si>
  <si>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Основное мероприятие "Расходы на обеспечение деятельности (оказания услуг) МКУ "Районная библиотека"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</si>
  <si>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</si>
  <si>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Основное мероприятие "Расходы на обеспечение деятельности (оказания услуг) МКУ "Районный дом культуры"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</si>
  <si>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</si>
  <si>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</si>
  <si>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</si>
  <si>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</si>
  <si>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</si>
  <si>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</si>
  <si>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Повышение уровня безопасности граждан, профилактика правонарушений и преступлений в общественных местах</t>
  </si>
  <si>
    <t>Мероприятие "Профилактика правонарушений. Охрана общественного порядка и  общественной безопасности"</t>
  </si>
  <si>
    <t>Мероприятие "Организационно-правовое обеспечение. Основные  организационные мероприятия"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</si>
  <si>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</si>
  <si>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</si>
  <si>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</si>
  <si>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</si>
  <si>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Мероприятие "Взаимодействие со средствами массовой информации"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</si>
  <si>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</si>
  <si>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</si>
  <si>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</si>
  <si>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</si>
  <si>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</si>
  <si>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</si>
  <si>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</si>
  <si>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</si>
  <si>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Мероприятие "Улучшение материальной базы"</t>
  </si>
  <si>
    <t>Приобретение компьютерной техники и комплектующего оборудования для МКУ ДО "Районная детская музыкальная школа"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</si>
  <si>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</si>
  <si>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</si>
  <si>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Основное мероприятие "Повышение доступности и качества общего образования"</t>
  </si>
  <si>
    <t>Подпрограмма "Развитие дошкольного, общего, дополнительного образования"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</si>
  <si>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</si>
  <si>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</si>
  <si>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Основное мероприятие "Развитие дошкольного образования"</t>
  </si>
  <si>
    <t>Дошкольное образование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</si>
  <si>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</si>
  <si>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</si>
  <si>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</si>
  <si>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</si>
  <si>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</si>
  <si>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</si>
  <si>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</si>
  <si>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Основное мероприятие "Обустройство питьевых колодцев в с. Кирга (5 шт.)"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</si>
  <si>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</si>
  <si>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Мероприятие "Создание мест (площадок) накопления твердых коммунальных отходов"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</si>
  <si>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</si>
  <si>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Энергосбережение и повышение энергетической эффективности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</si>
  <si>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</si>
  <si>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</si>
  <si>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Реализация отдельных мероприятий по модернизации объектов коммунальной инфраструктуры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</si>
  <si>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</si>
  <si>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</si>
  <si>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</si>
  <si>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</si>
  <si>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</si>
  <si>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</si>
  <si>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</si>
  <si>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</si>
  <si>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</si>
  <si>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</si>
  <si>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</si>
  <si>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</si>
  <si>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</si>
  <si>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</si>
  <si>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</si>
  <si>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Развитие и совершенствование материально-технической базы ЕДДС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</si>
  <si>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</si>
  <si>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Предупреждение и ликвидация чрезвычайных ситуаций природного и техногенного характера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</si>
  <si>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</si>
  <si>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</si>
  <si>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</si>
  <si>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</si>
  <si>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Прочие мероприятия в области повышения безопасности дорожного движения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</si>
  <si>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</si>
  <si>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</si>
  <si>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</si>
  <si>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органа местного самоуправления муниципального образования</t>
  </si>
  <si>
    <t>Мероприятие "Информатизационная безопасность"</t>
  </si>
  <si>
    <t>Мероприятие "Развитие информатизации"</t>
  </si>
  <si>
    <t>Реализация отдельных мероприятий по улучшению условий и охраны труда</t>
  </si>
  <si>
    <t>Мероприятие "Улучшение условий труда на рабочих местах в результате проведения специальной оценки условий труда"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</si>
  <si>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</si>
  <si>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</si>
  <si>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</si>
  <si>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</si>
  <si>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</si>
  <si>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</si>
  <si>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Мероприятия по ликвидации несанкционированных мест размещения твердых коммунальных отходов</t>
  </si>
  <si>
    <t>Основное мероприятие "Ликвидация несанкционированных мест размещения твердых коммунальных отходов"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</si>
  <si>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</si>
  <si>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</si>
  <si>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</si>
  <si>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</si>
  <si>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</si>
  <si>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</si>
  <si>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</si>
  <si>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</si>
  <si>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</si>
  <si>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</si>
  <si>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</si>
  <si>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</si>
  <si>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</si>
  <si>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</si>
  <si>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</si>
  <si>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</si>
  <si>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</si>
  <si>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</si>
  <si>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</si>
  <si>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</si>
  <si>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</si>
  <si>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</si>
  <si>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</si>
  <si>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</si>
  <si>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</si>
  <si>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</si>
  <si>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</si>
  <si>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Реализация мероприятия "Улучшение жилищных условий граждан, проживающих на сельских территориях"</t>
  </si>
  <si>
    <t>Мероприятие "Улучшение жилищных условий граждан, проживающих на сельских территориях"</t>
  </si>
  <si>
    <t>Муниципальная программа " Комплексное развитие сельских территорий Биробиджанского муниципального района" на 2020-2025 годы"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</si>
  <si>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</si>
  <si>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</si>
  <si>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Организация и проведение выставки ярмарки товаропроизводителей Биробиджанского муниципального района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</si>
  <si>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</si>
  <si>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</si>
  <si>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</si>
  <si>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</si>
  <si>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</si>
  <si>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</si>
  <si>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</si>
  <si>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</si>
  <si>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Совершенствование системы профилактики правонарушений и преступлений несовершеннолетних и молодежи</t>
  </si>
  <si>
    <t>Мероприятие "Обеспечение деятельности  по профилактике наркомании среди населения, в том числе, несовершеннолетних"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</si>
  <si>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</si>
  <si>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</si>
  <si>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</si>
  <si>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</si>
  <si>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</si>
  <si>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</si>
  <si>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Питание учащихся в рамках летней оздоровительной кампании за счет средств местного бюджета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</si>
  <si>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</si>
  <si>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</si>
  <si>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Мероприятия по трудоустройству несовершеннолетних граждан в период каникул</t>
  </si>
  <si>
    <t>Реализация прочих мероприятий в целях обеспечения отдыха, оздоровления и занятости детей</t>
  </si>
  <si>
    <t>Основное мероприятие "Обеспечение и совершенствование форм отдыха, оздоровления и занятости учащихся"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</si>
  <si>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</si>
  <si>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</si>
  <si>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</si>
  <si>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</si>
  <si>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</si>
  <si>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</si>
  <si>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</si>
  <si>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</si>
  <si>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Реализация образовательных программ дополнительного образования детей</t>
  </si>
  <si>
    <t>Основное мероприятие "Повышение доступности и качества дополнительного образования детей"</t>
  </si>
  <si>
    <t>Резервные фонды исполнительных органов государственной власти субъекта Российской Федерации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</si>
  <si>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</si>
  <si>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</si>
  <si>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</si>
  <si>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</si>
  <si>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Оказание социальной помощи на обеспечение питанием детей из малоимущих семей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</si>
  <si>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</si>
  <si>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</si>
  <si>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Расходы на обеспечение деятельности подведомственных учреждений за счёт средств полученных от продажи услуг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</si>
  <si>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</si>
  <si>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</si>
  <si>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Обеспечение питанием обучающихся с ограниченными возможностями здоровья</t>
  </si>
  <si>
    <t>Обеспечение питанием воспитанников за счет средств родительской платы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</si>
  <si>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</si>
  <si>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</si>
  <si>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</si>
  <si>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Ежемесячное денежное вознаграждение за классное руководство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</si>
  <si>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</si>
  <si>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Ремонт МКДОУ "Детский сад с. Птичник"</t>
  </si>
  <si>
    <t>Обеспечение питанием детей за счет средств родительской платы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</si>
  <si>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</si>
  <si>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</si>
  <si>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Аппарат Собрания депутатов муниципального образования</t>
  </si>
  <si>
    <t>Председатель Собрания депутатов муниципального образования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</si>
  <si>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</si>
  <si>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</si>
  <si>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Предоставление молодым семьям финансовой поддержки на строительство (приобретение) жилья</t>
  </si>
  <si>
    <t>Мероприятие "Обеспечение жильем молодых семей муниципального образования "Биробиджанский муниципальный район"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</si>
  <si>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</si>
  <si>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Пенсии за выслугу лет муниципальным служащим</t>
  </si>
  <si>
    <t>Пенсионное обеспечение</t>
  </si>
  <si>
    <t>Ремонт и благоустройство территории МКОУ "СОШ с. Бирофельд"</t>
  </si>
  <si>
    <t>Ремонт группы в МКДОУ "Детский сад с. Птичник"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</si>
  <si>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</si>
  <si>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</si>
  <si>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</si>
  <si>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Отдельные мероприятия, направленные на развитие и поддержку малого и среднего предпринимательства</t>
  </si>
  <si>
    <t>Мероприятие "Развитие конкуренции на территории муниципального района"</t>
  </si>
  <si>
    <t>Мероприятие "Информационная поддержка малого и среднего предпринимательства"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</si>
  <si>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</si>
  <si>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</si>
  <si>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</si>
  <si>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</si>
  <si>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Субсидия на компенсацию части затрат потерь перевозчиков, осуществляющих перевозки по маршрутам регулярных перевозок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</si>
  <si>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</si>
  <si>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</si>
  <si>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</si>
  <si>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</si>
  <si>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</si>
  <si>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</si>
  <si>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Организация и проведение с подрастающим поколением конкурсов, викторин по тематике безопасности жизнедеятельности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</si>
  <si>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</si>
  <si>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</si>
  <si>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Мероприятия по обеспечению мобилизационной готовности экономики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</si>
  <si>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</si>
  <si>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</si>
  <si>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</si>
  <si>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</si>
  <si>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</si>
  <si>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</si>
  <si>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</si>
  <si>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</si>
  <si>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</si>
  <si>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</si>
  <si>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</si>
  <si>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</si>
  <si>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</si>
  <si>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</si>
  <si>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</si>
  <si>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</si>
  <si>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Организация профессиональной переподготовки и курсов повышения квалификации муниципальных служащих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</si>
  <si>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</si>
  <si>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</si>
  <si>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Расходы на выплаты по оплате труда органов местного самоуправления</t>
  </si>
  <si>
    <t>Глава муниципального образования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</si>
  <si>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</si>
  <si>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</si>
  <si>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экон. статья</t>
  </si>
  <si>
    <t>вид расхода</t>
  </si>
  <si>
    <t>целевая статья</t>
  </si>
  <si>
    <t>Третий плановый год</t>
  </si>
  <si>
    <t>Второй плановый год</t>
  </si>
  <si>
    <t>КВАРТАЛ IV</t>
  </si>
  <si>
    <t>9 МЕСЯЦЕВ</t>
  </si>
  <si>
    <t>КВАРТАЛ III</t>
  </si>
  <si>
    <t>ПОЛУГОДИЕ</t>
  </si>
  <si>
    <t>КВАРТАЛ  II</t>
  </si>
  <si>
    <t>КВАРТАЛ  I</t>
  </si>
  <si>
    <t>ВСЕГО НА ГОД</t>
  </si>
  <si>
    <t>Коды бюджетной классификации</t>
  </si>
  <si>
    <t>Наименование</t>
  </si>
  <si>
    <t>7440007020</t>
  </si>
  <si>
    <t>7440000000</t>
  </si>
  <si>
    <t>7400000000</t>
  </si>
  <si>
    <t>24016V5050</t>
  </si>
  <si>
    <t>2401655050</t>
  </si>
  <si>
    <t>2401600000</t>
  </si>
  <si>
    <t>2400000000</t>
  </si>
  <si>
    <t>7440070050</t>
  </si>
  <si>
    <t>1300222321</t>
  </si>
  <si>
    <t>1300200000</t>
  </si>
  <si>
    <t>1300122320</t>
  </si>
  <si>
    <t>1300100000</t>
  </si>
  <si>
    <t>1300000000</t>
  </si>
  <si>
    <t>1010221000</t>
  </si>
  <si>
    <t>1010200000</t>
  </si>
  <si>
    <t>1010121100</t>
  </si>
  <si>
    <t>1010121000</t>
  </si>
  <si>
    <t>1010100000</t>
  </si>
  <si>
    <t>1010000000</t>
  </si>
  <si>
    <t>1000000000</t>
  </si>
  <si>
    <t>2000144110</t>
  </si>
  <si>
    <t>2000100000</t>
  </si>
  <si>
    <t>2000000000</t>
  </si>
  <si>
    <t>1100343120</t>
  </si>
  <si>
    <t>1100300000</t>
  </si>
  <si>
    <t>1100143110</t>
  </si>
  <si>
    <t>1100100000</t>
  </si>
  <si>
    <t>1100000000</t>
  </si>
  <si>
    <t>0700103200</t>
  </si>
  <si>
    <t>0700100000</t>
  </si>
  <si>
    <t>0700000000</t>
  </si>
  <si>
    <t>03001L5760</t>
  </si>
  <si>
    <t>0300103170</t>
  </si>
  <si>
    <t>0300100000</t>
  </si>
  <si>
    <t>0300000000</t>
  </si>
  <si>
    <t>7440001000</t>
  </si>
  <si>
    <t>1203321053</t>
  </si>
  <si>
    <t>1203300000</t>
  </si>
  <si>
    <t>12002L5190</t>
  </si>
  <si>
    <t>1200221020</t>
  </si>
  <si>
    <t>1200200000</t>
  </si>
  <si>
    <t>12001L5190</t>
  </si>
  <si>
    <t>12001L4670</t>
  </si>
  <si>
    <t>1200121020</t>
  </si>
  <si>
    <t>1200100000</t>
  </si>
  <si>
    <t>1200000000</t>
  </si>
  <si>
    <t>1030125141</t>
  </si>
  <si>
    <t>1030100000</t>
  </si>
  <si>
    <t>1030000000</t>
  </si>
  <si>
    <t>1020125142</t>
  </si>
  <si>
    <t>1020125141</t>
  </si>
  <si>
    <t>1020125140</t>
  </si>
  <si>
    <t>1020100000</t>
  </si>
  <si>
    <t>1020000000</t>
  </si>
  <si>
    <t>1030170650</t>
  </si>
  <si>
    <t>1203221052</t>
  </si>
  <si>
    <t>1203200000</t>
  </si>
  <si>
    <t>1200321020</t>
  </si>
  <si>
    <t>1200300000</t>
  </si>
  <si>
    <t>1010425110</t>
  </si>
  <si>
    <t>1010400000</t>
  </si>
  <si>
    <t>7740070040</t>
  </si>
  <si>
    <t>7740000000</t>
  </si>
  <si>
    <t>7700000000</t>
  </si>
  <si>
    <t>2401555050</t>
  </si>
  <si>
    <t>2401500000</t>
  </si>
  <si>
    <t>24014V5050</t>
  </si>
  <si>
    <t>2401455050</t>
  </si>
  <si>
    <t>2401400000</t>
  </si>
  <si>
    <t>101ЕВ51790</t>
  </si>
  <si>
    <t>101ЕВ00000</t>
  </si>
  <si>
    <t>10102L3040</t>
  </si>
  <si>
    <t>1010286130</t>
  </si>
  <si>
    <t>1010253030</t>
  </si>
  <si>
    <t>1010225428</t>
  </si>
  <si>
    <t>1010225400</t>
  </si>
  <si>
    <t>1010225190</t>
  </si>
  <si>
    <t>1010225180</t>
  </si>
  <si>
    <t>1010225160</t>
  </si>
  <si>
    <t>1010225105</t>
  </si>
  <si>
    <t>1010225104</t>
  </si>
  <si>
    <t>1010225103</t>
  </si>
  <si>
    <t>1010225102</t>
  </si>
  <si>
    <t>1010225101</t>
  </si>
  <si>
    <t>1010225100</t>
  </si>
  <si>
    <t>1010225000</t>
  </si>
  <si>
    <t>1010220900</t>
  </si>
  <si>
    <t>1010121110</t>
  </si>
  <si>
    <t>1010125428</t>
  </si>
  <si>
    <t>1010125425</t>
  </si>
  <si>
    <t>1010125422</t>
  </si>
  <si>
    <t>1010125411</t>
  </si>
  <si>
    <t>1010125410</t>
  </si>
  <si>
    <t>1010125400</t>
  </si>
  <si>
    <t>2300454411</t>
  </si>
  <si>
    <t>2300400000</t>
  </si>
  <si>
    <t>2300153100</t>
  </si>
  <si>
    <t>2300100000</t>
  </si>
  <si>
    <t>2300000000</t>
  </si>
  <si>
    <t>24017V5050</t>
  </si>
  <si>
    <t>2401755050</t>
  </si>
  <si>
    <t>2401700000</t>
  </si>
  <si>
    <t>24013V5050</t>
  </si>
  <si>
    <t>2401300000</t>
  </si>
  <si>
    <t>24012V5050</t>
  </si>
  <si>
    <t>2401200000</t>
  </si>
  <si>
    <t>0300503175</t>
  </si>
  <si>
    <t>0300500000</t>
  </si>
  <si>
    <t>2401031041</t>
  </si>
  <si>
    <t>2401000000</t>
  </si>
  <si>
    <t>2100187110</t>
  </si>
  <si>
    <t>2100100000</t>
  </si>
  <si>
    <t>2100000000</t>
  </si>
  <si>
    <t>0800120400</t>
  </si>
  <si>
    <t>0800100000</t>
  </si>
  <si>
    <t>0800000000</t>
  </si>
  <si>
    <t>0600103190</t>
  </si>
  <si>
    <t>0600100000</t>
  </si>
  <si>
    <t>0600000000</t>
  </si>
  <si>
    <t>7430021280</t>
  </si>
  <si>
    <t>7430000000</t>
  </si>
  <si>
    <t>1500321431</t>
  </si>
  <si>
    <t>1500300000</t>
  </si>
  <si>
    <t>1500221431</t>
  </si>
  <si>
    <t>1500200000</t>
  </si>
  <si>
    <t>1500000000</t>
  </si>
  <si>
    <t>0300703177</t>
  </si>
  <si>
    <t>0300700000</t>
  </si>
  <si>
    <t>0100120111</t>
  </si>
  <si>
    <t>0100103150</t>
  </si>
  <si>
    <t>0100100000</t>
  </si>
  <si>
    <t>0100000000</t>
  </si>
  <si>
    <t>1500403162</t>
  </si>
  <si>
    <t>1500403160</t>
  </si>
  <si>
    <t>1500400000</t>
  </si>
  <si>
    <t>0200103162</t>
  </si>
  <si>
    <t>0200103160</t>
  </si>
  <si>
    <t>0200100000</t>
  </si>
  <si>
    <t>0200000000</t>
  </si>
  <si>
    <t>7430021220</t>
  </si>
  <si>
    <t>7430002200</t>
  </si>
  <si>
    <t>7430002030</t>
  </si>
  <si>
    <t>2200188010</t>
  </si>
  <si>
    <t>2200100000</t>
  </si>
  <si>
    <t>2200000000</t>
  </si>
  <si>
    <t>1400413320</t>
  </si>
  <si>
    <t>1400400000</t>
  </si>
  <si>
    <t>1400213310</t>
  </si>
  <si>
    <t>1400200000</t>
  </si>
  <si>
    <t>1400113310</t>
  </si>
  <si>
    <t>1400100000</t>
  </si>
  <si>
    <t>1400000000</t>
  </si>
  <si>
    <t>0900803229</t>
  </si>
  <si>
    <t>0900800000</t>
  </si>
  <si>
    <t>0900703228</t>
  </si>
  <si>
    <t>0900700000</t>
  </si>
  <si>
    <t>0900603227</t>
  </si>
  <si>
    <t>0900600000</t>
  </si>
  <si>
    <t>0900403224</t>
  </si>
  <si>
    <t>0900400000</t>
  </si>
  <si>
    <t>0900303223</t>
  </si>
  <si>
    <t>0900303222</t>
  </si>
  <si>
    <t>0900300000</t>
  </si>
  <si>
    <t>0900203221</t>
  </si>
  <si>
    <t>0900200000</t>
  </si>
  <si>
    <t>0900103226</t>
  </si>
  <si>
    <t>0900103220</t>
  </si>
  <si>
    <t>0900100000</t>
  </si>
  <si>
    <t>0900000000</t>
  </si>
  <si>
    <t>0200203161</t>
  </si>
  <si>
    <t>0200200000</t>
  </si>
  <si>
    <t>1800120090</t>
  </si>
  <si>
    <t>1800100000</t>
  </si>
  <si>
    <t>1800000000</t>
  </si>
  <si>
    <t>7430021270</t>
  </si>
  <si>
    <t>7410000190</t>
  </si>
  <si>
    <t>7410000000</t>
  </si>
  <si>
    <t>1900190100</t>
  </si>
  <si>
    <t>1900120000</t>
  </si>
  <si>
    <t>1900100000</t>
  </si>
  <si>
    <t>1900000000</t>
  </si>
  <si>
    <t>1700117100</t>
  </si>
  <si>
    <t>1700100000</t>
  </si>
  <si>
    <t>1700000000</t>
  </si>
  <si>
    <t>1600303140</t>
  </si>
  <si>
    <t>1600300000</t>
  </si>
  <si>
    <t>1600203140</t>
  </si>
  <si>
    <t>1600200000</t>
  </si>
  <si>
    <t>1600103140</t>
  </si>
  <si>
    <t>1600100000</t>
  </si>
  <si>
    <t>1600000000</t>
  </si>
  <si>
    <t>7440002003</t>
  </si>
  <si>
    <t>7320002210</t>
  </si>
  <si>
    <t>7320000190</t>
  </si>
  <si>
    <t>7320000110</t>
  </si>
  <si>
    <t>7320000000</t>
  </si>
  <si>
    <t>7310002210</t>
  </si>
  <si>
    <t>7310000110</t>
  </si>
  <si>
    <t>7310000000</t>
  </si>
  <si>
    <t>7300000000</t>
  </si>
  <si>
    <t>7430051200</t>
  </si>
  <si>
    <t>7430021290</t>
  </si>
  <si>
    <t>7430021240</t>
  </si>
  <si>
    <t>7410000110</t>
  </si>
  <si>
    <t>0500103180</t>
  </si>
  <si>
    <t>0500100000</t>
  </si>
  <si>
    <t>0500000000</t>
  </si>
  <si>
    <t>0400103130</t>
  </si>
  <si>
    <t>0400100000</t>
  </si>
  <si>
    <t>0400000000</t>
  </si>
  <si>
    <t>7220000190</t>
  </si>
  <si>
    <t>7220000110</t>
  </si>
  <si>
    <t>7220000000</t>
  </si>
  <si>
    <t>7210000110</t>
  </si>
  <si>
    <t>7210000000</t>
  </si>
  <si>
    <t>7200000000</t>
  </si>
  <si>
    <t>7110000190</t>
  </si>
  <si>
    <t>7110000110</t>
  </si>
  <si>
    <t>7110000000</t>
  </si>
  <si>
    <t>7100000000</t>
  </si>
  <si>
    <t>Тип средств</t>
  </si>
  <si>
    <t>Суб КОСГУ</t>
  </si>
  <si>
    <t>раздел, подраз.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</si>
  <si>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</si>
  <si>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</t>
  </si>
  <si>
    <t>(тыс. рублей</t>
  </si>
  <si>
    <t>(тыс. рублей)</t>
  </si>
  <si>
    <t>01.02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</si>
</sst>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000"/>
    <numFmt numFmtId="166" formatCode="00\.00"/>
    <numFmt numFmtId="167" formatCode="000\.00\.00"/>
    <numFmt numFmtId="168" formatCode="0000000000"/>
    <numFmt numFmtId="169" formatCode="0000"/>
    <numFmt numFmtId="170" formatCode="00\.00\.00"/>
    <numFmt numFmtId="171" formatCode="0.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19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0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164" fontId="4" fillId="0" borderId="1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8" fontId="7" fillId="0" borderId="12" xfId="0" applyNumberFormat="1" applyFont="1" applyFill="1" applyBorder="1" applyAlignment="1" applyProtection="1">
      <alignment horizontal="center" vertical="center"/>
      <protection hidden="1"/>
    </xf>
    <xf numFmtId="165" fontId="7" fillId="0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168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165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NumberFormat="1" applyFont="1" applyFill="1" applyAlignment="1" applyProtection="1">
      <protection hidden="1"/>
    </xf>
    <xf numFmtId="171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169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3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4" xfId="0" applyNumberFormat="1" applyFont="1" applyFill="1" applyBorder="1" applyAlignment="1" applyProtection="1">
      <alignment horizontal="center" vertical="center"/>
      <protection hidden="1"/>
    </xf>
    <xf numFmtId="165" fontId="4" fillId="0" borderId="14" xfId="0" applyNumberFormat="1" applyFont="1" applyFill="1" applyBorder="1" applyAlignment="1" applyProtection="1">
      <alignment horizontal="center" vertical="center"/>
      <protection hidden="1"/>
    </xf>
    <xf numFmtId="165" fontId="4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7" fillId="0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17" xfId="0" applyNumberFormat="1" applyFont="1" applyFill="1" applyBorder="1" applyAlignment="1" applyProtection="1">
      <alignment horizontal="right" vertical="center"/>
      <protection hidden="1"/>
    </xf>
    <xf numFmtId="165" fontId="4" fillId="0" borderId="12" xfId="0" applyNumberFormat="1" applyFont="1" applyFill="1" applyBorder="1" applyAlignment="1" applyProtection="1">
      <alignment horizontal="center" vertical="center"/>
      <protection hidden="1"/>
    </xf>
    <xf numFmtId="164" fontId="4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9" fontId="4" fillId="2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2" xfId="0" applyNumberFormat="1" applyFont="1" applyFill="1" applyBorder="1" applyAlignment="1" applyProtection="1">
      <alignment horizontal="center" vertical="center"/>
      <protection hidden="1"/>
    </xf>
    <xf numFmtId="168" fontId="4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>
      <alignment horizontal="center" vertical="center"/>
    </xf>
    <xf numFmtId="165" fontId="4" fillId="2" borderId="12" xfId="0" applyNumberFormat="1" applyFont="1" applyFill="1" applyBorder="1" applyAlignment="1" applyProtection="1">
      <alignment horizontal="center" vertical="center"/>
      <protection hidden="1"/>
    </xf>
    <xf numFmtId="171" fontId="4" fillId="2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8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9" fontId="4" fillId="2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2" borderId="14" xfId="0" applyNumberFormat="1" applyFont="1" applyFill="1" applyBorder="1" applyAlignment="1" applyProtection="1">
      <alignment horizontal="left" vertical="center" wrapText="1"/>
      <protection hidden="1"/>
    </xf>
    <xf numFmtId="169" fontId="4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Fill="1" applyBorder="1" applyAlignment="1">
      <alignment horizontal="center" vertical="center"/>
    </xf>
    <xf numFmtId="49" fontId="9" fillId="0" borderId="1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79"/>
  <sheetViews>
    <sheetView showGridLines="0" tabSelected="1" topLeftCell="A25" workbookViewId="0">
      <selection activeCell="N26" sqref="N26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1.7109375" customWidth="1"/>
    <col min="14" max="14" width="9" customWidth="1"/>
    <col min="15" max="15" width="12.140625" customWidth="1"/>
    <col min="16" max="16" width="8.5703125" customWidth="1"/>
    <col min="17" max="21" width="0" hidden="1" customWidth="1"/>
    <col min="22" max="22" width="12.28515625" customWidth="1"/>
    <col min="23" max="23" width="12.140625" hidden="1" customWidth="1"/>
    <col min="24" max="32" width="0" hidden="1" customWidth="1"/>
    <col min="33" max="33" width="1" customWidth="1"/>
    <col min="34" max="257" width="9.140625" customWidth="1"/>
  </cols>
  <sheetData>
    <row r="1" spans="1:33" ht="55.9" customHeight="1" x14ac:dyDescent="0.2">
      <c r="O1" s="56" t="s">
        <v>514</v>
      </c>
      <c r="P1" s="57"/>
      <c r="Q1" s="57"/>
      <c r="R1" s="57"/>
      <c r="S1" s="57"/>
      <c r="T1" s="57"/>
      <c r="U1" s="57"/>
      <c r="V1" s="57"/>
      <c r="W1" s="57"/>
    </row>
    <row r="3" spans="1:33" ht="55.9" customHeight="1" x14ac:dyDescent="0.2">
      <c r="A3" s="2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8" t="s">
        <v>515</v>
      </c>
      <c r="N3" s="59"/>
      <c r="O3" s="59"/>
      <c r="P3" s="59"/>
      <c r="Q3" s="59"/>
      <c r="R3" s="59"/>
      <c r="S3" s="59"/>
      <c r="T3" s="59"/>
      <c r="U3" s="59"/>
      <c r="V3" s="59"/>
      <c r="W3" s="59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6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11.25" customHeight="1" thickBo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54" t="s">
        <v>517</v>
      </c>
      <c r="W5" s="54" t="s">
        <v>516</v>
      </c>
      <c r="X5" s="10"/>
      <c r="Y5" s="10"/>
      <c r="Z5" s="10"/>
      <c r="AA5" s="10"/>
      <c r="AB5" s="10"/>
      <c r="AC5" s="10"/>
      <c r="AD5" s="10"/>
      <c r="AE5" s="10"/>
      <c r="AF5" s="10"/>
      <c r="AG5" s="1"/>
    </row>
    <row r="6" spans="1:33" ht="15" customHeight="1" thickBot="1" x14ac:dyDescent="0.25">
      <c r="A6" s="11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 t="s">
        <v>290</v>
      </c>
      <c r="N6" s="80" t="s">
        <v>289</v>
      </c>
      <c r="O6" s="80"/>
      <c r="P6" s="80"/>
      <c r="Q6" s="80"/>
      <c r="R6" s="40"/>
      <c r="S6" s="40"/>
      <c r="T6" s="40"/>
      <c r="U6" s="40"/>
      <c r="V6" s="60" t="s">
        <v>288</v>
      </c>
      <c r="W6" s="60" t="s">
        <v>288</v>
      </c>
      <c r="X6" s="81" t="s">
        <v>287</v>
      </c>
      <c r="Y6" s="76" t="s">
        <v>286</v>
      </c>
      <c r="Z6" s="76" t="s">
        <v>285</v>
      </c>
      <c r="AA6" s="76" t="s">
        <v>284</v>
      </c>
      <c r="AB6" s="76" t="s">
        <v>283</v>
      </c>
      <c r="AC6" s="76" t="s">
        <v>282</v>
      </c>
      <c r="AD6" s="76" t="s">
        <v>281</v>
      </c>
      <c r="AE6" s="78" t="s">
        <v>280</v>
      </c>
      <c r="AF6" s="77"/>
      <c r="AG6" s="10"/>
    </row>
    <row r="7" spans="1:33" ht="17.25" customHeight="1" thickBot="1" x14ac:dyDescent="0.25">
      <c r="A7" s="11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40"/>
      <c r="S7" s="40"/>
      <c r="T7" s="40"/>
      <c r="U7" s="40"/>
      <c r="V7" s="60"/>
      <c r="W7" s="60"/>
      <c r="X7" s="81"/>
      <c r="Y7" s="76"/>
      <c r="Z7" s="76"/>
      <c r="AA7" s="76"/>
      <c r="AB7" s="76"/>
      <c r="AC7" s="76"/>
      <c r="AD7" s="76"/>
      <c r="AE7" s="78"/>
      <c r="AF7" s="77"/>
      <c r="AG7" s="10"/>
    </row>
    <row r="8" spans="1:33" ht="31.5" customHeight="1" thickBot="1" x14ac:dyDescent="0.25">
      <c r="A8" s="28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0" t="s">
        <v>513</v>
      </c>
      <c r="O8" s="30" t="s">
        <v>279</v>
      </c>
      <c r="P8" s="30" t="s">
        <v>278</v>
      </c>
      <c r="Q8" s="30" t="s">
        <v>277</v>
      </c>
      <c r="R8" s="30" t="s">
        <v>512</v>
      </c>
      <c r="S8" s="30" t="s">
        <v>512</v>
      </c>
      <c r="T8" s="30" t="s">
        <v>511</v>
      </c>
      <c r="U8" s="30" t="s">
        <v>511</v>
      </c>
      <c r="V8" s="60"/>
      <c r="W8" s="60"/>
      <c r="X8" s="81"/>
      <c r="Y8" s="76"/>
      <c r="Z8" s="76"/>
      <c r="AA8" s="76"/>
      <c r="AB8" s="76"/>
      <c r="AC8" s="76"/>
      <c r="AD8" s="76"/>
      <c r="AE8" s="79"/>
      <c r="AF8" s="77"/>
      <c r="AG8" s="10" t="s">
        <v>0</v>
      </c>
    </row>
    <row r="9" spans="1:33" ht="9.75" customHeight="1" thickBot="1" x14ac:dyDescent="0.25">
      <c r="A9" s="28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>
        <v>1</v>
      </c>
      <c r="N9" s="41">
        <v>3</v>
      </c>
      <c r="O9" s="41">
        <v>4</v>
      </c>
      <c r="P9" s="41">
        <v>5</v>
      </c>
      <c r="Q9" s="41">
        <v>6</v>
      </c>
      <c r="R9" s="41"/>
      <c r="S9" s="41"/>
      <c r="T9" s="41"/>
      <c r="U9" s="41"/>
      <c r="V9" s="41"/>
      <c r="W9" s="41">
        <v>7</v>
      </c>
      <c r="X9" s="29">
        <v>8</v>
      </c>
      <c r="Y9" s="27">
        <v>9</v>
      </c>
      <c r="Z9" s="27">
        <v>10</v>
      </c>
      <c r="AA9" s="27">
        <v>11</v>
      </c>
      <c r="AB9" s="27">
        <v>12</v>
      </c>
      <c r="AC9" s="27">
        <v>13</v>
      </c>
      <c r="AD9" s="9">
        <v>14</v>
      </c>
      <c r="AE9" s="26">
        <v>15</v>
      </c>
      <c r="AF9" s="9"/>
      <c r="AG9" s="8" t="s">
        <v>0</v>
      </c>
    </row>
    <row r="10" spans="1:33" ht="12.75" customHeight="1" x14ac:dyDescent="0.2">
      <c r="A10" s="28"/>
      <c r="B10" s="42" t="s">
        <v>0</v>
      </c>
      <c r="C10" s="42"/>
      <c r="D10" s="43"/>
      <c r="E10" s="43"/>
      <c r="F10" s="43"/>
      <c r="G10" s="43"/>
      <c r="H10" s="44"/>
      <c r="I10" s="44"/>
      <c r="J10" s="44"/>
      <c r="K10" s="44"/>
      <c r="L10" s="45"/>
      <c r="M10" s="45"/>
      <c r="N10" s="20"/>
      <c r="O10" s="19"/>
      <c r="P10" s="18"/>
      <c r="Q10" s="18"/>
      <c r="R10" s="17"/>
      <c r="S10" s="46"/>
      <c r="T10" s="16"/>
      <c r="U10" s="47"/>
      <c r="V10" s="47"/>
      <c r="W10" s="15"/>
      <c r="X10" s="7"/>
      <c r="Y10" s="21"/>
      <c r="Z10" s="21"/>
      <c r="AA10" s="21"/>
      <c r="AB10" s="21"/>
      <c r="AC10" s="21"/>
      <c r="AD10" s="21"/>
      <c r="AE10" s="21"/>
      <c r="AF10" s="21"/>
      <c r="AG10" s="5" t="s">
        <v>0</v>
      </c>
    </row>
    <row r="11" spans="1:33" ht="12.75" customHeight="1" x14ac:dyDescent="0.2">
      <c r="A11" s="28"/>
      <c r="B11" s="82" t="s">
        <v>22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3">
        <v>100</v>
      </c>
      <c r="O11" s="84" t="s">
        <v>2</v>
      </c>
      <c r="P11" s="85" t="s">
        <v>1</v>
      </c>
      <c r="Q11" s="86"/>
      <c r="R11" s="86"/>
      <c r="S11" s="86"/>
      <c r="T11" s="86"/>
      <c r="U11" s="86"/>
      <c r="V11" s="87">
        <f>W11/1000</f>
        <v>95209.74</v>
      </c>
      <c r="W11" s="32">
        <v>95209740</v>
      </c>
      <c r="X11" s="6">
        <v>88639651.510000005</v>
      </c>
      <c r="Y11" s="14">
        <v>3172057.83</v>
      </c>
      <c r="Z11" s="14"/>
      <c r="AA11" s="25">
        <v>3398030.66</v>
      </c>
      <c r="AB11" s="75"/>
      <c r="AC11" s="75"/>
      <c r="AD11" s="6">
        <v>75964528</v>
      </c>
      <c r="AE11" s="14">
        <v>75871428</v>
      </c>
      <c r="AF11" s="14">
        <v>146</v>
      </c>
      <c r="AG11" s="5" t="s">
        <v>0</v>
      </c>
    </row>
    <row r="12" spans="1:33" ht="33" customHeight="1" x14ac:dyDescent="0.2">
      <c r="A12" s="28"/>
      <c r="B12" s="52"/>
      <c r="C12" s="63" t="s">
        <v>276</v>
      </c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33">
        <v>102</v>
      </c>
      <c r="O12" s="31" t="s">
        <v>2</v>
      </c>
      <c r="P12" s="48" t="s">
        <v>1</v>
      </c>
      <c r="Q12" s="74"/>
      <c r="R12" s="74"/>
      <c r="S12" s="74"/>
      <c r="T12" s="74"/>
      <c r="U12" s="74"/>
      <c r="V12" s="55">
        <f t="shared" ref="V12:V75" si="0">W12/1000</f>
        <v>3072.6</v>
      </c>
      <c r="W12" s="32">
        <v>3072600</v>
      </c>
      <c r="X12" s="6">
        <v>2904000</v>
      </c>
      <c r="Y12" s="14">
        <v>0</v>
      </c>
      <c r="Z12" s="14"/>
      <c r="AA12" s="25">
        <v>168600</v>
      </c>
      <c r="AB12" s="75"/>
      <c r="AC12" s="75"/>
      <c r="AD12" s="6">
        <v>2588900</v>
      </c>
      <c r="AE12" s="14">
        <v>2704000</v>
      </c>
      <c r="AF12" s="14">
        <v>146</v>
      </c>
      <c r="AG12" s="5" t="s">
        <v>0</v>
      </c>
    </row>
    <row r="13" spans="1:33" ht="19.899999999999999" customHeight="1" x14ac:dyDescent="0.2">
      <c r="A13" s="28"/>
      <c r="B13" s="95" t="s">
        <v>275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7"/>
      <c r="N13" s="33">
        <v>102</v>
      </c>
      <c r="O13" s="34" t="s">
        <v>510</v>
      </c>
      <c r="P13" s="35" t="s">
        <v>1</v>
      </c>
      <c r="Q13" s="72"/>
      <c r="R13" s="72"/>
      <c r="S13" s="72"/>
      <c r="T13" s="72"/>
      <c r="U13" s="72"/>
      <c r="V13" s="55">
        <f t="shared" si="0"/>
        <v>3072.6</v>
      </c>
      <c r="W13" s="36">
        <v>3072600</v>
      </c>
      <c r="X13" s="6">
        <v>2904000</v>
      </c>
      <c r="Y13" s="14">
        <v>0</v>
      </c>
      <c r="Z13" s="14"/>
      <c r="AA13" s="25">
        <v>168600</v>
      </c>
      <c r="AB13" s="73"/>
      <c r="AC13" s="73"/>
      <c r="AD13" s="6">
        <v>2588900</v>
      </c>
      <c r="AE13" s="14">
        <v>2704000</v>
      </c>
      <c r="AF13" s="14">
        <v>146</v>
      </c>
      <c r="AG13" s="5" t="s">
        <v>0</v>
      </c>
    </row>
    <row r="14" spans="1:33" ht="12.75" customHeight="1" x14ac:dyDescent="0.2">
      <c r="A14" s="28"/>
      <c r="B14" s="52"/>
      <c r="C14" s="52"/>
      <c r="D14" s="53"/>
      <c r="E14" s="89" t="s">
        <v>274</v>
      </c>
      <c r="F14" s="90"/>
      <c r="G14" s="90"/>
      <c r="H14" s="90"/>
      <c r="I14" s="90"/>
      <c r="J14" s="90"/>
      <c r="K14" s="90"/>
      <c r="L14" s="90"/>
      <c r="M14" s="91"/>
      <c r="N14" s="33">
        <v>102</v>
      </c>
      <c r="O14" s="34" t="s">
        <v>509</v>
      </c>
      <c r="P14" s="35" t="s">
        <v>1</v>
      </c>
      <c r="Q14" s="72"/>
      <c r="R14" s="72"/>
      <c r="S14" s="72"/>
      <c r="T14" s="72"/>
      <c r="U14" s="72"/>
      <c r="V14" s="55">
        <f t="shared" si="0"/>
        <v>3072.6</v>
      </c>
      <c r="W14" s="36">
        <v>3072600</v>
      </c>
      <c r="X14" s="6">
        <v>2904000</v>
      </c>
      <c r="Y14" s="14">
        <v>0</v>
      </c>
      <c r="Z14" s="14"/>
      <c r="AA14" s="25">
        <v>168600</v>
      </c>
      <c r="AB14" s="73"/>
      <c r="AC14" s="73"/>
      <c r="AD14" s="6">
        <v>2588900</v>
      </c>
      <c r="AE14" s="14">
        <v>2704000</v>
      </c>
      <c r="AF14" s="14">
        <v>146</v>
      </c>
      <c r="AG14" s="5" t="s">
        <v>0</v>
      </c>
    </row>
    <row r="15" spans="1:33" ht="19.899999999999999" customHeight="1" x14ac:dyDescent="0.2">
      <c r="A15" s="28"/>
      <c r="B15" s="52"/>
      <c r="C15" s="52"/>
      <c r="D15" s="53"/>
      <c r="E15" s="53"/>
      <c r="F15" s="53"/>
      <c r="G15" s="89" t="s">
        <v>273</v>
      </c>
      <c r="H15" s="90"/>
      <c r="I15" s="90"/>
      <c r="J15" s="90"/>
      <c r="K15" s="90"/>
      <c r="L15" s="90"/>
      <c r="M15" s="91"/>
      <c r="N15" s="33">
        <v>102</v>
      </c>
      <c r="O15" s="34" t="s">
        <v>508</v>
      </c>
      <c r="P15" s="35" t="s">
        <v>1</v>
      </c>
      <c r="Q15" s="72"/>
      <c r="R15" s="72"/>
      <c r="S15" s="72"/>
      <c r="T15" s="72"/>
      <c r="U15" s="72"/>
      <c r="V15" s="55">
        <f t="shared" si="0"/>
        <v>2822.6</v>
      </c>
      <c r="W15" s="36">
        <v>2822600</v>
      </c>
      <c r="X15" s="6">
        <v>2654000</v>
      </c>
      <c r="Y15" s="14">
        <v>0</v>
      </c>
      <c r="Z15" s="14"/>
      <c r="AA15" s="25">
        <v>168600</v>
      </c>
      <c r="AB15" s="73"/>
      <c r="AC15" s="73"/>
      <c r="AD15" s="6">
        <v>2538900</v>
      </c>
      <c r="AE15" s="14">
        <v>2654000</v>
      </c>
      <c r="AF15" s="14">
        <v>146</v>
      </c>
      <c r="AG15" s="5" t="s">
        <v>0</v>
      </c>
    </row>
    <row r="16" spans="1:33" ht="58.5" customHeight="1" x14ac:dyDescent="0.2">
      <c r="A16" s="28"/>
      <c r="B16" s="92" t="s">
        <v>10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4"/>
      <c r="N16" s="37">
        <v>102</v>
      </c>
      <c r="O16" s="38" t="s">
        <v>508</v>
      </c>
      <c r="P16" s="13" t="s">
        <v>9</v>
      </c>
      <c r="Q16" s="61"/>
      <c r="R16" s="61"/>
      <c r="S16" s="61"/>
      <c r="T16" s="61"/>
      <c r="U16" s="61"/>
      <c r="V16" s="55">
        <f t="shared" si="0"/>
        <v>2822.6</v>
      </c>
      <c r="W16" s="39">
        <v>2822600</v>
      </c>
      <c r="X16" s="6">
        <v>2654000</v>
      </c>
      <c r="Y16" s="14">
        <v>0</v>
      </c>
      <c r="Z16" s="14"/>
      <c r="AA16" s="25">
        <v>168600</v>
      </c>
      <c r="AB16" s="62"/>
      <c r="AC16" s="62"/>
      <c r="AD16" s="6">
        <v>2538900</v>
      </c>
      <c r="AE16" s="14">
        <v>2654000</v>
      </c>
      <c r="AF16" s="14">
        <v>146</v>
      </c>
      <c r="AG16" s="5" t="s">
        <v>0</v>
      </c>
    </row>
    <row r="17" spans="1:33" ht="23.25" customHeight="1" x14ac:dyDescent="0.2">
      <c r="A17" s="28"/>
      <c r="B17" s="92" t="s">
        <v>8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4"/>
      <c r="N17" s="37">
        <v>102</v>
      </c>
      <c r="O17" s="38" t="s">
        <v>508</v>
      </c>
      <c r="P17" s="13" t="s">
        <v>7</v>
      </c>
      <c r="Q17" s="61"/>
      <c r="R17" s="61"/>
      <c r="S17" s="61"/>
      <c r="T17" s="61"/>
      <c r="U17" s="61"/>
      <c r="V17" s="55">
        <f t="shared" si="0"/>
        <v>2822.6</v>
      </c>
      <c r="W17" s="39">
        <v>2822600</v>
      </c>
      <c r="X17" s="6">
        <v>2654000</v>
      </c>
      <c r="Y17" s="14">
        <v>0</v>
      </c>
      <c r="Z17" s="14"/>
      <c r="AA17" s="25">
        <v>168600</v>
      </c>
      <c r="AB17" s="62"/>
      <c r="AC17" s="62"/>
      <c r="AD17" s="6">
        <v>2538900</v>
      </c>
      <c r="AE17" s="14">
        <v>2654000</v>
      </c>
      <c r="AF17" s="14">
        <v>146</v>
      </c>
      <c r="AG17" s="5" t="s">
        <v>0</v>
      </c>
    </row>
    <row r="18" spans="1:33" ht="25.5" customHeight="1" x14ac:dyDescent="0.2">
      <c r="A18" s="28"/>
      <c r="B18" s="52"/>
      <c r="C18" s="52"/>
      <c r="D18" s="53"/>
      <c r="E18" s="53"/>
      <c r="F18" s="53"/>
      <c r="G18" s="89" t="s">
        <v>16</v>
      </c>
      <c r="H18" s="90"/>
      <c r="I18" s="90"/>
      <c r="J18" s="90"/>
      <c r="K18" s="90"/>
      <c r="L18" s="90"/>
      <c r="M18" s="91"/>
      <c r="N18" s="33">
        <v>102</v>
      </c>
      <c r="O18" s="34" t="s">
        <v>507</v>
      </c>
      <c r="P18" s="35" t="s">
        <v>1</v>
      </c>
      <c r="Q18" s="72"/>
      <c r="R18" s="72"/>
      <c r="S18" s="72"/>
      <c r="T18" s="72"/>
      <c r="U18" s="72"/>
      <c r="V18" s="55">
        <f t="shared" si="0"/>
        <v>250</v>
      </c>
      <c r="W18" s="36">
        <v>250000</v>
      </c>
      <c r="X18" s="6">
        <v>250000</v>
      </c>
      <c r="Y18" s="14">
        <v>0</v>
      </c>
      <c r="Z18" s="14"/>
      <c r="AA18" s="25">
        <v>0</v>
      </c>
      <c r="AB18" s="73"/>
      <c r="AC18" s="73"/>
      <c r="AD18" s="6">
        <v>50000</v>
      </c>
      <c r="AE18" s="14">
        <v>50000</v>
      </c>
      <c r="AF18" s="14">
        <v>146</v>
      </c>
      <c r="AG18" s="5" t="s">
        <v>0</v>
      </c>
    </row>
    <row r="19" spans="1:33" ht="63.75" customHeight="1" x14ac:dyDescent="0.2">
      <c r="A19" s="28"/>
      <c r="B19" s="92" t="s">
        <v>10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4"/>
      <c r="N19" s="37">
        <v>102</v>
      </c>
      <c r="O19" s="38" t="s">
        <v>507</v>
      </c>
      <c r="P19" s="13" t="s">
        <v>9</v>
      </c>
      <c r="Q19" s="61"/>
      <c r="R19" s="61"/>
      <c r="S19" s="61"/>
      <c r="T19" s="61"/>
      <c r="U19" s="61"/>
      <c r="V19" s="55">
        <f t="shared" si="0"/>
        <v>250</v>
      </c>
      <c r="W19" s="39">
        <v>250000</v>
      </c>
      <c r="X19" s="6">
        <v>250000</v>
      </c>
      <c r="Y19" s="14">
        <v>0</v>
      </c>
      <c r="Z19" s="14"/>
      <c r="AA19" s="25">
        <v>0</v>
      </c>
      <c r="AB19" s="62"/>
      <c r="AC19" s="62"/>
      <c r="AD19" s="6">
        <v>50000</v>
      </c>
      <c r="AE19" s="14">
        <v>50000</v>
      </c>
      <c r="AF19" s="14">
        <v>146</v>
      </c>
      <c r="AG19" s="5" t="s">
        <v>0</v>
      </c>
    </row>
    <row r="20" spans="1:33" ht="19.899999999999999" customHeight="1" x14ac:dyDescent="0.2">
      <c r="A20" s="28"/>
      <c r="B20" s="92" t="s">
        <v>8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4"/>
      <c r="N20" s="37">
        <v>102</v>
      </c>
      <c r="O20" s="38" t="s">
        <v>507</v>
      </c>
      <c r="P20" s="13" t="s">
        <v>7</v>
      </c>
      <c r="Q20" s="61"/>
      <c r="R20" s="61"/>
      <c r="S20" s="61"/>
      <c r="T20" s="61"/>
      <c r="U20" s="61"/>
      <c r="V20" s="55">
        <f t="shared" si="0"/>
        <v>250</v>
      </c>
      <c r="W20" s="39">
        <v>250000</v>
      </c>
      <c r="X20" s="6">
        <v>250000</v>
      </c>
      <c r="Y20" s="14">
        <v>0</v>
      </c>
      <c r="Z20" s="14"/>
      <c r="AA20" s="25">
        <v>0</v>
      </c>
      <c r="AB20" s="62"/>
      <c r="AC20" s="62"/>
      <c r="AD20" s="6">
        <v>50000</v>
      </c>
      <c r="AE20" s="14">
        <v>50000</v>
      </c>
      <c r="AF20" s="14">
        <v>146</v>
      </c>
      <c r="AG20" s="5" t="s">
        <v>0</v>
      </c>
    </row>
    <row r="21" spans="1:33" ht="59.25" customHeight="1" x14ac:dyDescent="0.2">
      <c r="A21" s="28"/>
      <c r="B21" s="95" t="s">
        <v>25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7"/>
      <c r="N21" s="33">
        <v>102</v>
      </c>
      <c r="O21" s="34" t="s">
        <v>293</v>
      </c>
      <c r="P21" s="35" t="s">
        <v>1</v>
      </c>
      <c r="Q21" s="72"/>
      <c r="R21" s="72"/>
      <c r="S21" s="72"/>
      <c r="T21" s="72"/>
      <c r="U21" s="72"/>
      <c r="V21" s="55">
        <f t="shared" si="0"/>
        <v>0</v>
      </c>
      <c r="W21" s="36">
        <v>0</v>
      </c>
      <c r="X21" s="6">
        <v>0</v>
      </c>
      <c r="Y21" s="14">
        <v>0</v>
      </c>
      <c r="Z21" s="14"/>
      <c r="AA21" s="25">
        <v>0</v>
      </c>
      <c r="AB21" s="73"/>
      <c r="AC21" s="73"/>
      <c r="AD21" s="6">
        <v>0</v>
      </c>
      <c r="AE21" s="14">
        <v>0</v>
      </c>
      <c r="AF21" s="14">
        <v>146</v>
      </c>
      <c r="AG21" s="5" t="s">
        <v>0</v>
      </c>
    </row>
    <row r="22" spans="1:33" ht="19.899999999999999" customHeight="1" x14ac:dyDescent="0.2">
      <c r="A22" s="28"/>
      <c r="B22" s="52"/>
      <c r="C22" s="52"/>
      <c r="D22" s="53"/>
      <c r="E22" s="89" t="s">
        <v>122</v>
      </c>
      <c r="F22" s="90"/>
      <c r="G22" s="90"/>
      <c r="H22" s="90"/>
      <c r="I22" s="90"/>
      <c r="J22" s="90"/>
      <c r="K22" s="90"/>
      <c r="L22" s="90"/>
      <c r="M22" s="91"/>
      <c r="N22" s="33">
        <v>102</v>
      </c>
      <c r="O22" s="34" t="s">
        <v>467</v>
      </c>
      <c r="P22" s="35" t="s">
        <v>1</v>
      </c>
      <c r="Q22" s="72"/>
      <c r="R22" s="72"/>
      <c r="S22" s="72"/>
      <c r="T22" s="72"/>
      <c r="U22" s="72"/>
      <c r="V22" s="55">
        <f t="shared" si="0"/>
        <v>0</v>
      </c>
      <c r="W22" s="36">
        <v>0</v>
      </c>
      <c r="X22" s="6">
        <v>0</v>
      </c>
      <c r="Y22" s="14">
        <v>0</v>
      </c>
      <c r="Z22" s="14"/>
      <c r="AA22" s="25">
        <v>0</v>
      </c>
      <c r="AB22" s="73"/>
      <c r="AC22" s="73"/>
      <c r="AD22" s="6">
        <v>0</v>
      </c>
      <c r="AE22" s="14">
        <v>0</v>
      </c>
      <c r="AF22" s="14">
        <v>146</v>
      </c>
      <c r="AG22" s="5" t="s">
        <v>0</v>
      </c>
    </row>
    <row r="23" spans="1:33" ht="19.899999999999999" customHeight="1" x14ac:dyDescent="0.2">
      <c r="A23" s="28"/>
      <c r="B23" s="52"/>
      <c r="C23" s="52"/>
      <c r="D23" s="53"/>
      <c r="E23" s="53"/>
      <c r="F23" s="53"/>
      <c r="G23" s="89" t="s">
        <v>17</v>
      </c>
      <c r="H23" s="90"/>
      <c r="I23" s="90"/>
      <c r="J23" s="90"/>
      <c r="K23" s="90"/>
      <c r="L23" s="90"/>
      <c r="M23" s="91"/>
      <c r="N23" s="33">
        <v>102</v>
      </c>
      <c r="O23" s="34" t="s">
        <v>494</v>
      </c>
      <c r="P23" s="35" t="s">
        <v>1</v>
      </c>
      <c r="Q23" s="72"/>
      <c r="R23" s="72"/>
      <c r="S23" s="72"/>
      <c r="T23" s="72"/>
      <c r="U23" s="72"/>
      <c r="V23" s="55">
        <f t="shared" si="0"/>
        <v>0</v>
      </c>
      <c r="W23" s="36">
        <v>0</v>
      </c>
      <c r="X23" s="6">
        <v>0</v>
      </c>
      <c r="Y23" s="14">
        <v>0</v>
      </c>
      <c r="Z23" s="14"/>
      <c r="AA23" s="25">
        <v>0</v>
      </c>
      <c r="AB23" s="73"/>
      <c r="AC23" s="73"/>
      <c r="AD23" s="6">
        <v>0</v>
      </c>
      <c r="AE23" s="14">
        <v>0</v>
      </c>
      <c r="AF23" s="14">
        <v>146</v>
      </c>
      <c r="AG23" s="5" t="s">
        <v>0</v>
      </c>
    </row>
    <row r="24" spans="1:33" ht="57" customHeight="1" x14ac:dyDescent="0.2">
      <c r="A24" s="28"/>
      <c r="B24" s="92" t="s">
        <v>10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4"/>
      <c r="N24" s="37">
        <v>102</v>
      </c>
      <c r="O24" s="38" t="s">
        <v>494</v>
      </c>
      <c r="P24" s="13" t="s">
        <v>9</v>
      </c>
      <c r="Q24" s="61"/>
      <c r="R24" s="61"/>
      <c r="S24" s="61"/>
      <c r="T24" s="61"/>
      <c r="U24" s="61"/>
      <c r="V24" s="55">
        <f t="shared" si="0"/>
        <v>0</v>
      </c>
      <c r="W24" s="39">
        <v>0</v>
      </c>
      <c r="X24" s="6">
        <v>0</v>
      </c>
      <c r="Y24" s="14">
        <v>0</v>
      </c>
      <c r="Z24" s="14"/>
      <c r="AA24" s="25">
        <v>0</v>
      </c>
      <c r="AB24" s="62"/>
      <c r="AC24" s="62"/>
      <c r="AD24" s="6">
        <v>0</v>
      </c>
      <c r="AE24" s="14">
        <v>0</v>
      </c>
      <c r="AF24" s="14">
        <v>146</v>
      </c>
      <c r="AG24" s="5" t="s">
        <v>0</v>
      </c>
    </row>
    <row r="25" spans="1:33" ht="19.899999999999999" customHeight="1" x14ac:dyDescent="0.2">
      <c r="A25" s="28"/>
      <c r="B25" s="92" t="s">
        <v>8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4"/>
      <c r="N25" s="37">
        <v>102</v>
      </c>
      <c r="O25" s="38" t="s">
        <v>494</v>
      </c>
      <c r="P25" s="13" t="s">
        <v>7</v>
      </c>
      <c r="Q25" s="61"/>
      <c r="R25" s="61"/>
      <c r="S25" s="61"/>
      <c r="T25" s="61"/>
      <c r="U25" s="61"/>
      <c r="V25" s="55">
        <f t="shared" si="0"/>
        <v>0</v>
      </c>
      <c r="W25" s="39">
        <v>0</v>
      </c>
      <c r="X25" s="6">
        <v>0</v>
      </c>
      <c r="Y25" s="14">
        <v>0</v>
      </c>
      <c r="Z25" s="14"/>
      <c r="AA25" s="25">
        <v>0</v>
      </c>
      <c r="AB25" s="62"/>
      <c r="AC25" s="62"/>
      <c r="AD25" s="6">
        <v>0</v>
      </c>
      <c r="AE25" s="14">
        <v>0</v>
      </c>
      <c r="AF25" s="14">
        <v>146</v>
      </c>
      <c r="AG25" s="5" t="s">
        <v>0</v>
      </c>
    </row>
    <row r="26" spans="1:33" ht="47.25" customHeight="1" x14ac:dyDescent="0.2">
      <c r="A26" s="28"/>
      <c r="B26" s="52"/>
      <c r="C26" s="63" t="s">
        <v>225</v>
      </c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102" t="s">
        <v>518</v>
      </c>
      <c r="O26" s="31" t="s">
        <v>2</v>
      </c>
      <c r="P26" s="48" t="s">
        <v>1</v>
      </c>
      <c r="Q26" s="74"/>
      <c r="R26" s="74"/>
      <c r="S26" s="74"/>
      <c r="T26" s="74"/>
      <c r="U26" s="74"/>
      <c r="V26" s="55">
        <f t="shared" si="0"/>
        <v>4894</v>
      </c>
      <c r="W26" s="32">
        <v>4894000</v>
      </c>
      <c r="X26" s="6">
        <v>4812000</v>
      </c>
      <c r="Y26" s="14">
        <v>-118000</v>
      </c>
      <c r="Z26" s="14"/>
      <c r="AA26" s="25">
        <v>200000</v>
      </c>
      <c r="AB26" s="75"/>
      <c r="AC26" s="75"/>
      <c r="AD26" s="6">
        <v>4622000</v>
      </c>
      <c r="AE26" s="14">
        <v>4622000</v>
      </c>
      <c r="AF26" s="14">
        <v>146</v>
      </c>
      <c r="AG26" s="5" t="s">
        <v>0</v>
      </c>
    </row>
    <row r="27" spans="1:33" ht="19.899999999999999" customHeight="1" x14ac:dyDescent="0.2">
      <c r="A27" s="28"/>
      <c r="B27" s="95" t="s">
        <v>224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7"/>
      <c r="N27" s="33">
        <v>103</v>
      </c>
      <c r="O27" s="34" t="s">
        <v>506</v>
      </c>
      <c r="P27" s="35" t="s">
        <v>1</v>
      </c>
      <c r="Q27" s="72"/>
      <c r="R27" s="72"/>
      <c r="S27" s="72"/>
      <c r="T27" s="72"/>
      <c r="U27" s="72"/>
      <c r="V27" s="55">
        <f t="shared" si="0"/>
        <v>4844</v>
      </c>
      <c r="W27" s="36">
        <v>4844000</v>
      </c>
      <c r="X27" s="6">
        <v>4812000</v>
      </c>
      <c r="Y27" s="14">
        <v>-118000</v>
      </c>
      <c r="Z27" s="14"/>
      <c r="AA27" s="25">
        <v>150000</v>
      </c>
      <c r="AB27" s="73"/>
      <c r="AC27" s="73"/>
      <c r="AD27" s="6">
        <v>4622000</v>
      </c>
      <c r="AE27" s="14">
        <v>4622000</v>
      </c>
      <c r="AF27" s="14">
        <v>146</v>
      </c>
      <c r="AG27" s="5" t="s">
        <v>0</v>
      </c>
    </row>
    <row r="28" spans="1:33" ht="19.899999999999999" customHeight="1" x14ac:dyDescent="0.2">
      <c r="A28" s="28"/>
      <c r="B28" s="52"/>
      <c r="C28" s="52"/>
      <c r="D28" s="53"/>
      <c r="E28" s="89" t="s">
        <v>223</v>
      </c>
      <c r="F28" s="90"/>
      <c r="G28" s="90"/>
      <c r="H28" s="90"/>
      <c r="I28" s="90"/>
      <c r="J28" s="90"/>
      <c r="K28" s="90"/>
      <c r="L28" s="90"/>
      <c r="M28" s="91"/>
      <c r="N28" s="33">
        <v>103</v>
      </c>
      <c r="O28" s="34" t="s">
        <v>505</v>
      </c>
      <c r="P28" s="35" t="s">
        <v>1</v>
      </c>
      <c r="Q28" s="72"/>
      <c r="R28" s="72"/>
      <c r="S28" s="72"/>
      <c r="T28" s="72"/>
      <c r="U28" s="72"/>
      <c r="V28" s="55">
        <f t="shared" si="0"/>
        <v>2683</v>
      </c>
      <c r="W28" s="36">
        <v>2683000</v>
      </c>
      <c r="X28" s="6">
        <v>2653000</v>
      </c>
      <c r="Y28" s="14">
        <v>0</v>
      </c>
      <c r="Z28" s="14"/>
      <c r="AA28" s="25">
        <v>30000</v>
      </c>
      <c r="AB28" s="73"/>
      <c r="AC28" s="73"/>
      <c r="AD28" s="6">
        <v>2653000</v>
      </c>
      <c r="AE28" s="14">
        <v>2653000</v>
      </c>
      <c r="AF28" s="14">
        <v>146</v>
      </c>
      <c r="AG28" s="5" t="s">
        <v>0</v>
      </c>
    </row>
    <row r="29" spans="1:33" ht="19.899999999999999" customHeight="1" x14ac:dyDescent="0.2">
      <c r="A29" s="28"/>
      <c r="B29" s="52"/>
      <c r="C29" s="52"/>
      <c r="D29" s="53"/>
      <c r="E29" s="53"/>
      <c r="F29" s="53"/>
      <c r="G29" s="89" t="s">
        <v>17</v>
      </c>
      <c r="H29" s="90"/>
      <c r="I29" s="90"/>
      <c r="J29" s="90"/>
      <c r="K29" s="90"/>
      <c r="L29" s="90"/>
      <c r="M29" s="91"/>
      <c r="N29" s="33">
        <v>103</v>
      </c>
      <c r="O29" s="34" t="s">
        <v>504</v>
      </c>
      <c r="P29" s="35" t="s">
        <v>1</v>
      </c>
      <c r="Q29" s="72"/>
      <c r="R29" s="72"/>
      <c r="S29" s="72"/>
      <c r="T29" s="72"/>
      <c r="U29" s="72"/>
      <c r="V29" s="55">
        <f t="shared" si="0"/>
        <v>2683</v>
      </c>
      <c r="W29" s="36">
        <v>2683000</v>
      </c>
      <c r="X29" s="6">
        <v>2653000</v>
      </c>
      <c r="Y29" s="14">
        <v>0</v>
      </c>
      <c r="Z29" s="14"/>
      <c r="AA29" s="25">
        <v>30000</v>
      </c>
      <c r="AB29" s="73"/>
      <c r="AC29" s="73"/>
      <c r="AD29" s="6">
        <v>2653000</v>
      </c>
      <c r="AE29" s="14">
        <v>2653000</v>
      </c>
      <c r="AF29" s="14">
        <v>146</v>
      </c>
      <c r="AG29" s="5" t="s">
        <v>0</v>
      </c>
    </row>
    <row r="30" spans="1:33" ht="54.75" customHeight="1" x14ac:dyDescent="0.2">
      <c r="A30" s="28"/>
      <c r="B30" s="92" t="s">
        <v>10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4"/>
      <c r="N30" s="37">
        <v>103</v>
      </c>
      <c r="O30" s="38" t="s">
        <v>504</v>
      </c>
      <c r="P30" s="13" t="s">
        <v>9</v>
      </c>
      <c r="Q30" s="61"/>
      <c r="R30" s="61"/>
      <c r="S30" s="61"/>
      <c r="T30" s="61"/>
      <c r="U30" s="61"/>
      <c r="V30" s="55">
        <f t="shared" si="0"/>
        <v>2683</v>
      </c>
      <c r="W30" s="39">
        <v>2683000</v>
      </c>
      <c r="X30" s="6">
        <v>2653000</v>
      </c>
      <c r="Y30" s="14">
        <v>0</v>
      </c>
      <c r="Z30" s="14"/>
      <c r="AA30" s="25">
        <v>30000</v>
      </c>
      <c r="AB30" s="62"/>
      <c r="AC30" s="62"/>
      <c r="AD30" s="6">
        <v>2653000</v>
      </c>
      <c r="AE30" s="14">
        <v>2653000</v>
      </c>
      <c r="AF30" s="14">
        <v>146</v>
      </c>
      <c r="AG30" s="5" t="s">
        <v>0</v>
      </c>
    </row>
    <row r="31" spans="1:33" ht="19.899999999999999" customHeight="1" x14ac:dyDescent="0.2">
      <c r="A31" s="28"/>
      <c r="B31" s="92" t="s">
        <v>8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4"/>
      <c r="N31" s="37">
        <v>103</v>
      </c>
      <c r="O31" s="38" t="s">
        <v>504</v>
      </c>
      <c r="P31" s="13" t="s">
        <v>7</v>
      </c>
      <c r="Q31" s="61"/>
      <c r="R31" s="61"/>
      <c r="S31" s="61"/>
      <c r="T31" s="61"/>
      <c r="U31" s="61"/>
      <c r="V31" s="55">
        <f t="shared" si="0"/>
        <v>2683</v>
      </c>
      <c r="W31" s="39">
        <v>2683000</v>
      </c>
      <c r="X31" s="6">
        <v>2653000</v>
      </c>
      <c r="Y31" s="14">
        <v>0</v>
      </c>
      <c r="Z31" s="14"/>
      <c r="AA31" s="25">
        <v>30000</v>
      </c>
      <c r="AB31" s="62"/>
      <c r="AC31" s="62"/>
      <c r="AD31" s="6">
        <v>2653000</v>
      </c>
      <c r="AE31" s="14">
        <v>2653000</v>
      </c>
      <c r="AF31" s="14">
        <v>146</v>
      </c>
      <c r="AG31" s="5" t="s">
        <v>0</v>
      </c>
    </row>
    <row r="32" spans="1:33" ht="19.899999999999999" customHeight="1" x14ac:dyDescent="0.2">
      <c r="A32" s="28"/>
      <c r="B32" s="52"/>
      <c r="C32" s="52"/>
      <c r="D32" s="53"/>
      <c r="E32" s="89" t="s">
        <v>222</v>
      </c>
      <c r="F32" s="90"/>
      <c r="G32" s="90"/>
      <c r="H32" s="90"/>
      <c r="I32" s="90"/>
      <c r="J32" s="90"/>
      <c r="K32" s="90"/>
      <c r="L32" s="90"/>
      <c r="M32" s="91"/>
      <c r="N32" s="33">
        <v>103</v>
      </c>
      <c r="O32" s="34" t="s">
        <v>503</v>
      </c>
      <c r="P32" s="35" t="s">
        <v>1</v>
      </c>
      <c r="Q32" s="72"/>
      <c r="R32" s="72"/>
      <c r="S32" s="72"/>
      <c r="T32" s="72"/>
      <c r="U32" s="72"/>
      <c r="V32" s="55">
        <f t="shared" si="0"/>
        <v>2161</v>
      </c>
      <c r="W32" s="36">
        <v>2161000</v>
      </c>
      <c r="X32" s="6">
        <v>2159000</v>
      </c>
      <c r="Y32" s="14">
        <v>-118000</v>
      </c>
      <c r="Z32" s="14"/>
      <c r="AA32" s="25">
        <v>120000</v>
      </c>
      <c r="AB32" s="73"/>
      <c r="AC32" s="73"/>
      <c r="AD32" s="6">
        <v>1969000</v>
      </c>
      <c r="AE32" s="14">
        <v>1969000</v>
      </c>
      <c r="AF32" s="14">
        <v>146</v>
      </c>
      <c r="AG32" s="5" t="s">
        <v>0</v>
      </c>
    </row>
    <row r="33" spans="1:33" ht="19.899999999999999" customHeight="1" x14ac:dyDescent="0.2">
      <c r="A33" s="28"/>
      <c r="B33" s="52"/>
      <c r="C33" s="52"/>
      <c r="D33" s="53"/>
      <c r="E33" s="53"/>
      <c r="F33" s="53"/>
      <c r="G33" s="89" t="s">
        <v>17</v>
      </c>
      <c r="H33" s="90"/>
      <c r="I33" s="90"/>
      <c r="J33" s="90"/>
      <c r="K33" s="90"/>
      <c r="L33" s="90"/>
      <c r="M33" s="91"/>
      <c r="N33" s="33">
        <v>103</v>
      </c>
      <c r="O33" s="34" t="s">
        <v>502</v>
      </c>
      <c r="P33" s="35" t="s">
        <v>1</v>
      </c>
      <c r="Q33" s="72"/>
      <c r="R33" s="72"/>
      <c r="S33" s="72"/>
      <c r="T33" s="72"/>
      <c r="U33" s="72"/>
      <c r="V33" s="55">
        <f t="shared" si="0"/>
        <v>2014</v>
      </c>
      <c r="W33" s="36">
        <v>2014000</v>
      </c>
      <c r="X33" s="6">
        <v>1894000</v>
      </c>
      <c r="Y33" s="14">
        <v>0</v>
      </c>
      <c r="Z33" s="14"/>
      <c r="AA33" s="25">
        <v>120000</v>
      </c>
      <c r="AB33" s="73"/>
      <c r="AC33" s="73"/>
      <c r="AD33" s="6">
        <v>1894000</v>
      </c>
      <c r="AE33" s="14">
        <v>1894000</v>
      </c>
      <c r="AF33" s="14">
        <v>146</v>
      </c>
      <c r="AG33" s="5" t="s">
        <v>0</v>
      </c>
    </row>
    <row r="34" spans="1:33" ht="56.25" customHeight="1" x14ac:dyDescent="0.2">
      <c r="A34" s="28"/>
      <c r="B34" s="92" t="s">
        <v>10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4"/>
      <c r="N34" s="37">
        <v>103</v>
      </c>
      <c r="O34" s="38" t="s">
        <v>502</v>
      </c>
      <c r="P34" s="13" t="s">
        <v>9</v>
      </c>
      <c r="Q34" s="61"/>
      <c r="R34" s="61"/>
      <c r="S34" s="61"/>
      <c r="T34" s="61"/>
      <c r="U34" s="61"/>
      <c r="V34" s="55">
        <f t="shared" si="0"/>
        <v>2014</v>
      </c>
      <c r="W34" s="39">
        <v>2014000</v>
      </c>
      <c r="X34" s="6">
        <v>1894000</v>
      </c>
      <c r="Y34" s="14">
        <v>0</v>
      </c>
      <c r="Z34" s="14"/>
      <c r="AA34" s="25">
        <v>120000</v>
      </c>
      <c r="AB34" s="62"/>
      <c r="AC34" s="62"/>
      <c r="AD34" s="6">
        <v>1894000</v>
      </c>
      <c r="AE34" s="14">
        <v>1894000</v>
      </c>
      <c r="AF34" s="14">
        <v>146</v>
      </c>
      <c r="AG34" s="5" t="s">
        <v>0</v>
      </c>
    </row>
    <row r="35" spans="1:33" ht="19.899999999999999" customHeight="1" x14ac:dyDescent="0.2">
      <c r="A35" s="28"/>
      <c r="B35" s="92" t="s">
        <v>8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4"/>
      <c r="N35" s="37">
        <v>103</v>
      </c>
      <c r="O35" s="38" t="s">
        <v>502</v>
      </c>
      <c r="P35" s="13" t="s">
        <v>7</v>
      </c>
      <c r="Q35" s="61"/>
      <c r="R35" s="61"/>
      <c r="S35" s="61"/>
      <c r="T35" s="61"/>
      <c r="U35" s="61"/>
      <c r="V35" s="55">
        <f t="shared" si="0"/>
        <v>2014</v>
      </c>
      <c r="W35" s="39">
        <v>2014000</v>
      </c>
      <c r="X35" s="6">
        <v>1894000</v>
      </c>
      <c r="Y35" s="14">
        <v>0</v>
      </c>
      <c r="Z35" s="14"/>
      <c r="AA35" s="25">
        <v>120000</v>
      </c>
      <c r="AB35" s="62"/>
      <c r="AC35" s="62"/>
      <c r="AD35" s="6">
        <v>1894000</v>
      </c>
      <c r="AE35" s="14">
        <v>1894000</v>
      </c>
      <c r="AF35" s="14">
        <v>146</v>
      </c>
      <c r="AG35" s="5" t="s">
        <v>0</v>
      </c>
    </row>
    <row r="36" spans="1:33" ht="19.899999999999999" customHeight="1" x14ac:dyDescent="0.2">
      <c r="A36" s="28"/>
      <c r="B36" s="52"/>
      <c r="C36" s="52"/>
      <c r="D36" s="53"/>
      <c r="E36" s="53"/>
      <c r="F36" s="53"/>
      <c r="G36" s="89" t="s">
        <v>16</v>
      </c>
      <c r="H36" s="90"/>
      <c r="I36" s="90"/>
      <c r="J36" s="90"/>
      <c r="K36" s="90"/>
      <c r="L36" s="90"/>
      <c r="M36" s="91"/>
      <c r="N36" s="33">
        <v>103</v>
      </c>
      <c r="O36" s="34" t="s">
        <v>501</v>
      </c>
      <c r="P36" s="35" t="s">
        <v>1</v>
      </c>
      <c r="Q36" s="72"/>
      <c r="R36" s="72"/>
      <c r="S36" s="72"/>
      <c r="T36" s="72"/>
      <c r="U36" s="72"/>
      <c r="V36" s="55">
        <f t="shared" si="0"/>
        <v>147</v>
      </c>
      <c r="W36" s="36">
        <v>147000</v>
      </c>
      <c r="X36" s="6">
        <v>265000</v>
      </c>
      <c r="Y36" s="14">
        <v>-118000</v>
      </c>
      <c r="Z36" s="14"/>
      <c r="AA36" s="25">
        <v>0</v>
      </c>
      <c r="AB36" s="73"/>
      <c r="AC36" s="73"/>
      <c r="AD36" s="6">
        <v>75000</v>
      </c>
      <c r="AE36" s="14">
        <v>75000</v>
      </c>
      <c r="AF36" s="14">
        <v>146</v>
      </c>
      <c r="AG36" s="5" t="s">
        <v>0</v>
      </c>
    </row>
    <row r="37" spans="1:33" ht="19.899999999999999" customHeight="1" x14ac:dyDescent="0.2">
      <c r="A37" s="28"/>
      <c r="B37" s="92" t="s">
        <v>6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4"/>
      <c r="N37" s="37">
        <v>103</v>
      </c>
      <c r="O37" s="38" t="s">
        <v>501</v>
      </c>
      <c r="P37" s="13" t="s">
        <v>5</v>
      </c>
      <c r="Q37" s="61"/>
      <c r="R37" s="61"/>
      <c r="S37" s="61"/>
      <c r="T37" s="61"/>
      <c r="U37" s="61"/>
      <c r="V37" s="55">
        <f t="shared" si="0"/>
        <v>37</v>
      </c>
      <c r="W37" s="39">
        <v>37000</v>
      </c>
      <c r="X37" s="6">
        <v>155000</v>
      </c>
      <c r="Y37" s="14">
        <v>-118000</v>
      </c>
      <c r="Z37" s="14"/>
      <c r="AA37" s="25">
        <v>0</v>
      </c>
      <c r="AB37" s="62"/>
      <c r="AC37" s="62"/>
      <c r="AD37" s="6">
        <v>75000</v>
      </c>
      <c r="AE37" s="14">
        <v>75000</v>
      </c>
      <c r="AF37" s="14">
        <v>146</v>
      </c>
      <c r="AG37" s="5" t="s">
        <v>0</v>
      </c>
    </row>
    <row r="38" spans="1:33" ht="19.899999999999999" customHeight="1" x14ac:dyDescent="0.2">
      <c r="A38" s="28"/>
      <c r="B38" s="92" t="s">
        <v>4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4"/>
      <c r="N38" s="37">
        <v>103</v>
      </c>
      <c r="O38" s="38" t="s">
        <v>501</v>
      </c>
      <c r="P38" s="13" t="s">
        <v>3</v>
      </c>
      <c r="Q38" s="61"/>
      <c r="R38" s="61"/>
      <c r="S38" s="61"/>
      <c r="T38" s="61"/>
      <c r="U38" s="61"/>
      <c r="V38" s="55">
        <f t="shared" si="0"/>
        <v>37</v>
      </c>
      <c r="W38" s="39">
        <v>37000</v>
      </c>
      <c r="X38" s="6">
        <v>155000</v>
      </c>
      <c r="Y38" s="14">
        <v>-118000</v>
      </c>
      <c r="Z38" s="14"/>
      <c r="AA38" s="25">
        <v>0</v>
      </c>
      <c r="AB38" s="62"/>
      <c r="AC38" s="62"/>
      <c r="AD38" s="6">
        <v>75000</v>
      </c>
      <c r="AE38" s="14">
        <v>75000</v>
      </c>
      <c r="AF38" s="14">
        <v>146</v>
      </c>
      <c r="AG38" s="5" t="s">
        <v>0</v>
      </c>
    </row>
    <row r="39" spans="1:33" ht="12.75" customHeight="1" x14ac:dyDescent="0.2">
      <c r="A39" s="28"/>
      <c r="B39" s="92" t="s">
        <v>15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4"/>
      <c r="N39" s="37">
        <v>103</v>
      </c>
      <c r="O39" s="38" t="s">
        <v>501</v>
      </c>
      <c r="P39" s="13" t="s">
        <v>14</v>
      </c>
      <c r="Q39" s="61"/>
      <c r="R39" s="61"/>
      <c r="S39" s="61"/>
      <c r="T39" s="61"/>
      <c r="U39" s="61"/>
      <c r="V39" s="55">
        <f t="shared" si="0"/>
        <v>110</v>
      </c>
      <c r="W39" s="39">
        <v>110000</v>
      </c>
      <c r="X39" s="6">
        <v>110000</v>
      </c>
      <c r="Y39" s="14">
        <v>0</v>
      </c>
      <c r="Z39" s="14"/>
      <c r="AA39" s="25">
        <v>0</v>
      </c>
      <c r="AB39" s="62"/>
      <c r="AC39" s="62"/>
      <c r="AD39" s="6">
        <v>0</v>
      </c>
      <c r="AE39" s="14">
        <v>0</v>
      </c>
      <c r="AF39" s="14">
        <v>146</v>
      </c>
      <c r="AG39" s="5" t="s">
        <v>0</v>
      </c>
    </row>
    <row r="40" spans="1:33" ht="12.75" customHeight="1" x14ac:dyDescent="0.2">
      <c r="A40" s="28"/>
      <c r="B40" s="92" t="s">
        <v>42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4"/>
      <c r="N40" s="37">
        <v>103</v>
      </c>
      <c r="O40" s="38" t="s">
        <v>501</v>
      </c>
      <c r="P40" s="13" t="s">
        <v>41</v>
      </c>
      <c r="Q40" s="61"/>
      <c r="R40" s="61"/>
      <c r="S40" s="61"/>
      <c r="T40" s="61"/>
      <c r="U40" s="61"/>
      <c r="V40" s="55">
        <f t="shared" si="0"/>
        <v>10</v>
      </c>
      <c r="W40" s="39">
        <v>10000</v>
      </c>
      <c r="X40" s="6">
        <v>10000</v>
      </c>
      <c r="Y40" s="14">
        <v>0</v>
      </c>
      <c r="Z40" s="14"/>
      <c r="AA40" s="25">
        <v>0</v>
      </c>
      <c r="AB40" s="62"/>
      <c r="AC40" s="62"/>
      <c r="AD40" s="6">
        <v>0</v>
      </c>
      <c r="AE40" s="14">
        <v>0</v>
      </c>
      <c r="AF40" s="14">
        <v>146</v>
      </c>
      <c r="AG40" s="5" t="s">
        <v>0</v>
      </c>
    </row>
    <row r="41" spans="1:33" ht="12.75" customHeight="1" x14ac:dyDescent="0.2">
      <c r="A41" s="28"/>
      <c r="B41" s="92" t="s">
        <v>13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4"/>
      <c r="N41" s="37">
        <v>103</v>
      </c>
      <c r="O41" s="38" t="s">
        <v>501</v>
      </c>
      <c r="P41" s="13" t="s">
        <v>12</v>
      </c>
      <c r="Q41" s="61"/>
      <c r="R41" s="61"/>
      <c r="S41" s="61"/>
      <c r="T41" s="61"/>
      <c r="U41" s="61"/>
      <c r="V41" s="55">
        <f t="shared" si="0"/>
        <v>100</v>
      </c>
      <c r="W41" s="39">
        <v>100000</v>
      </c>
      <c r="X41" s="6">
        <v>100000</v>
      </c>
      <c r="Y41" s="14">
        <v>0</v>
      </c>
      <c r="Z41" s="14"/>
      <c r="AA41" s="25">
        <v>0</v>
      </c>
      <c r="AB41" s="62"/>
      <c r="AC41" s="62"/>
      <c r="AD41" s="6">
        <v>0</v>
      </c>
      <c r="AE41" s="14">
        <v>0</v>
      </c>
      <c r="AF41" s="14">
        <v>146</v>
      </c>
      <c r="AG41" s="5" t="s">
        <v>0</v>
      </c>
    </row>
    <row r="42" spans="1:33" ht="59.25" customHeight="1" x14ac:dyDescent="0.2">
      <c r="A42" s="28"/>
      <c r="B42" s="95" t="s">
        <v>25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7"/>
      <c r="N42" s="33">
        <v>103</v>
      </c>
      <c r="O42" s="34" t="s">
        <v>293</v>
      </c>
      <c r="P42" s="35" t="s">
        <v>1</v>
      </c>
      <c r="Q42" s="72"/>
      <c r="R42" s="72"/>
      <c r="S42" s="72"/>
      <c r="T42" s="72"/>
      <c r="U42" s="72"/>
      <c r="V42" s="55">
        <f t="shared" si="0"/>
        <v>50</v>
      </c>
      <c r="W42" s="36">
        <v>50000</v>
      </c>
      <c r="X42" s="6">
        <v>0</v>
      </c>
      <c r="Y42" s="14">
        <v>0</v>
      </c>
      <c r="Z42" s="14"/>
      <c r="AA42" s="25">
        <v>50000</v>
      </c>
      <c r="AB42" s="73"/>
      <c r="AC42" s="73"/>
      <c r="AD42" s="6">
        <v>0</v>
      </c>
      <c r="AE42" s="14">
        <v>0</v>
      </c>
      <c r="AF42" s="14">
        <v>146</v>
      </c>
      <c r="AG42" s="5" t="s">
        <v>0</v>
      </c>
    </row>
    <row r="43" spans="1:33" ht="19.899999999999999" customHeight="1" x14ac:dyDescent="0.2">
      <c r="A43" s="28"/>
      <c r="B43" s="52"/>
      <c r="C43" s="52"/>
      <c r="D43" s="53"/>
      <c r="E43" s="89" t="s">
        <v>122</v>
      </c>
      <c r="F43" s="90"/>
      <c r="G43" s="90"/>
      <c r="H43" s="90"/>
      <c r="I43" s="90"/>
      <c r="J43" s="90"/>
      <c r="K43" s="90"/>
      <c r="L43" s="90"/>
      <c r="M43" s="91"/>
      <c r="N43" s="33">
        <v>103</v>
      </c>
      <c r="O43" s="34" t="s">
        <v>467</v>
      </c>
      <c r="P43" s="35" t="s">
        <v>1</v>
      </c>
      <c r="Q43" s="72"/>
      <c r="R43" s="72"/>
      <c r="S43" s="72"/>
      <c r="T43" s="72"/>
      <c r="U43" s="72"/>
      <c r="V43" s="55">
        <f t="shared" si="0"/>
        <v>50</v>
      </c>
      <c r="W43" s="36">
        <v>50000</v>
      </c>
      <c r="X43" s="6">
        <v>0</v>
      </c>
      <c r="Y43" s="14">
        <v>0</v>
      </c>
      <c r="Z43" s="14"/>
      <c r="AA43" s="25">
        <v>50000</v>
      </c>
      <c r="AB43" s="73"/>
      <c r="AC43" s="73"/>
      <c r="AD43" s="6">
        <v>0</v>
      </c>
      <c r="AE43" s="14">
        <v>0</v>
      </c>
      <c r="AF43" s="14">
        <v>146</v>
      </c>
      <c r="AG43" s="5" t="s">
        <v>0</v>
      </c>
    </row>
    <row r="44" spans="1:33" ht="27" customHeight="1" x14ac:dyDescent="0.2">
      <c r="A44" s="28"/>
      <c r="B44" s="52"/>
      <c r="C44" s="52"/>
      <c r="D44" s="53"/>
      <c r="E44" s="53"/>
      <c r="F44" s="53"/>
      <c r="G44" s="89" t="s">
        <v>17</v>
      </c>
      <c r="H44" s="90"/>
      <c r="I44" s="90"/>
      <c r="J44" s="90"/>
      <c r="K44" s="90"/>
      <c r="L44" s="90"/>
      <c r="M44" s="91"/>
      <c r="N44" s="33">
        <v>103</v>
      </c>
      <c r="O44" s="34" t="s">
        <v>494</v>
      </c>
      <c r="P44" s="35" t="s">
        <v>1</v>
      </c>
      <c r="Q44" s="72"/>
      <c r="R44" s="72"/>
      <c r="S44" s="72"/>
      <c r="T44" s="72"/>
      <c r="U44" s="72"/>
      <c r="V44" s="55">
        <f t="shared" si="0"/>
        <v>50</v>
      </c>
      <c r="W44" s="36">
        <v>50000</v>
      </c>
      <c r="X44" s="6">
        <v>0</v>
      </c>
      <c r="Y44" s="14">
        <v>0</v>
      </c>
      <c r="Z44" s="14"/>
      <c r="AA44" s="25">
        <v>50000</v>
      </c>
      <c r="AB44" s="73"/>
      <c r="AC44" s="73"/>
      <c r="AD44" s="6">
        <v>0</v>
      </c>
      <c r="AE44" s="14">
        <v>0</v>
      </c>
      <c r="AF44" s="14">
        <v>146</v>
      </c>
      <c r="AG44" s="5" t="s">
        <v>0</v>
      </c>
    </row>
    <row r="45" spans="1:33" ht="63" customHeight="1" x14ac:dyDescent="0.2">
      <c r="A45" s="28"/>
      <c r="B45" s="92" t="s">
        <v>10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  <c r="N45" s="37">
        <v>103</v>
      </c>
      <c r="O45" s="38" t="s">
        <v>494</v>
      </c>
      <c r="P45" s="13" t="s">
        <v>9</v>
      </c>
      <c r="Q45" s="61"/>
      <c r="R45" s="61"/>
      <c r="S45" s="61"/>
      <c r="T45" s="61"/>
      <c r="U45" s="61"/>
      <c r="V45" s="55">
        <f t="shared" si="0"/>
        <v>50</v>
      </c>
      <c r="W45" s="39">
        <v>50000</v>
      </c>
      <c r="X45" s="6">
        <v>0</v>
      </c>
      <c r="Y45" s="14">
        <v>0</v>
      </c>
      <c r="Z45" s="14"/>
      <c r="AA45" s="25">
        <v>50000</v>
      </c>
      <c r="AB45" s="62"/>
      <c r="AC45" s="62"/>
      <c r="AD45" s="6">
        <v>0</v>
      </c>
      <c r="AE45" s="14">
        <v>0</v>
      </c>
      <c r="AF45" s="14">
        <v>146</v>
      </c>
      <c r="AG45" s="5" t="s">
        <v>0</v>
      </c>
    </row>
    <row r="46" spans="1:33" ht="19.899999999999999" customHeight="1" x14ac:dyDescent="0.2">
      <c r="A46" s="28"/>
      <c r="B46" s="92" t="s">
        <v>8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4"/>
      <c r="N46" s="37">
        <v>103</v>
      </c>
      <c r="O46" s="38" t="s">
        <v>494</v>
      </c>
      <c r="P46" s="13" t="s">
        <v>7</v>
      </c>
      <c r="Q46" s="61"/>
      <c r="R46" s="61"/>
      <c r="S46" s="61"/>
      <c r="T46" s="61"/>
      <c r="U46" s="61"/>
      <c r="V46" s="55">
        <f t="shared" si="0"/>
        <v>50</v>
      </c>
      <c r="W46" s="39">
        <v>50000</v>
      </c>
      <c r="X46" s="6">
        <v>0</v>
      </c>
      <c r="Y46" s="14">
        <v>0</v>
      </c>
      <c r="Z46" s="14"/>
      <c r="AA46" s="25">
        <v>50000</v>
      </c>
      <c r="AB46" s="62"/>
      <c r="AC46" s="62"/>
      <c r="AD46" s="6">
        <v>0</v>
      </c>
      <c r="AE46" s="14">
        <v>0</v>
      </c>
      <c r="AF46" s="14">
        <v>146</v>
      </c>
      <c r="AG46" s="5" t="s">
        <v>0</v>
      </c>
    </row>
    <row r="47" spans="1:33" ht="63" customHeight="1" x14ac:dyDescent="0.2">
      <c r="A47" s="28"/>
      <c r="B47" s="52"/>
      <c r="C47" s="63" t="s">
        <v>128</v>
      </c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101">
        <v>104</v>
      </c>
      <c r="O47" s="31" t="s">
        <v>2</v>
      </c>
      <c r="P47" s="48" t="s">
        <v>1</v>
      </c>
      <c r="Q47" s="74"/>
      <c r="R47" s="74"/>
      <c r="S47" s="74"/>
      <c r="T47" s="74"/>
      <c r="U47" s="74"/>
      <c r="V47" s="55">
        <f t="shared" si="0"/>
        <v>60381.106700000004</v>
      </c>
      <c r="W47" s="32">
        <v>60381106.700000003</v>
      </c>
      <c r="X47" s="6">
        <v>58111908.009999998</v>
      </c>
      <c r="Y47" s="14">
        <v>304582.19</v>
      </c>
      <c r="Z47" s="14"/>
      <c r="AA47" s="25">
        <v>1964616.5</v>
      </c>
      <c r="AB47" s="75"/>
      <c r="AC47" s="75"/>
      <c r="AD47" s="6">
        <v>50475728</v>
      </c>
      <c r="AE47" s="14">
        <v>53371328</v>
      </c>
      <c r="AF47" s="14">
        <v>146</v>
      </c>
      <c r="AG47" s="5" t="s">
        <v>0</v>
      </c>
    </row>
    <row r="48" spans="1:33" ht="51.75" customHeight="1" x14ac:dyDescent="0.2">
      <c r="A48" s="28"/>
      <c r="B48" s="95" t="s">
        <v>272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7"/>
      <c r="N48" s="33">
        <v>104</v>
      </c>
      <c r="O48" s="34" t="s">
        <v>500</v>
      </c>
      <c r="P48" s="35" t="s">
        <v>1</v>
      </c>
      <c r="Q48" s="72"/>
      <c r="R48" s="72"/>
      <c r="S48" s="72"/>
      <c r="T48" s="72"/>
      <c r="U48" s="72"/>
      <c r="V48" s="55">
        <f t="shared" si="0"/>
        <v>61.25</v>
      </c>
      <c r="W48" s="36">
        <v>61250</v>
      </c>
      <c r="X48" s="6">
        <v>20000</v>
      </c>
      <c r="Y48" s="14">
        <v>41250</v>
      </c>
      <c r="Z48" s="14"/>
      <c r="AA48" s="25">
        <v>0</v>
      </c>
      <c r="AB48" s="73"/>
      <c r="AC48" s="73"/>
      <c r="AD48" s="6">
        <v>20000</v>
      </c>
      <c r="AE48" s="14">
        <v>20000</v>
      </c>
      <c r="AF48" s="14">
        <v>146</v>
      </c>
      <c r="AG48" s="5" t="s">
        <v>0</v>
      </c>
    </row>
    <row r="49" spans="1:33" ht="44.25" customHeight="1" x14ac:dyDescent="0.2">
      <c r="A49" s="28"/>
      <c r="B49" s="52"/>
      <c r="C49" s="52"/>
      <c r="D49" s="53"/>
      <c r="E49" s="53"/>
      <c r="F49" s="89" t="s">
        <v>271</v>
      </c>
      <c r="G49" s="90"/>
      <c r="H49" s="90"/>
      <c r="I49" s="90"/>
      <c r="J49" s="90"/>
      <c r="K49" s="90"/>
      <c r="L49" s="90"/>
      <c r="M49" s="91"/>
      <c r="N49" s="33">
        <v>104</v>
      </c>
      <c r="O49" s="34" t="s">
        <v>499</v>
      </c>
      <c r="P49" s="35" t="s">
        <v>1</v>
      </c>
      <c r="Q49" s="72"/>
      <c r="R49" s="72"/>
      <c r="S49" s="72"/>
      <c r="T49" s="72"/>
      <c r="U49" s="72"/>
      <c r="V49" s="55">
        <f t="shared" si="0"/>
        <v>61.25</v>
      </c>
      <c r="W49" s="36">
        <v>61250</v>
      </c>
      <c r="X49" s="6">
        <v>20000</v>
      </c>
      <c r="Y49" s="14">
        <v>41250</v>
      </c>
      <c r="Z49" s="14"/>
      <c r="AA49" s="25">
        <v>0</v>
      </c>
      <c r="AB49" s="73"/>
      <c r="AC49" s="73"/>
      <c r="AD49" s="6">
        <v>20000</v>
      </c>
      <c r="AE49" s="14">
        <v>20000</v>
      </c>
      <c r="AF49" s="14">
        <v>146</v>
      </c>
      <c r="AG49" s="5" t="s">
        <v>0</v>
      </c>
    </row>
    <row r="50" spans="1:33" ht="33" customHeight="1" x14ac:dyDescent="0.2">
      <c r="A50" s="28"/>
      <c r="B50" s="52"/>
      <c r="C50" s="52"/>
      <c r="D50" s="53"/>
      <c r="E50" s="53"/>
      <c r="F50" s="53"/>
      <c r="G50" s="89" t="s">
        <v>270</v>
      </c>
      <c r="H50" s="90"/>
      <c r="I50" s="90"/>
      <c r="J50" s="90"/>
      <c r="K50" s="90"/>
      <c r="L50" s="90"/>
      <c r="M50" s="91"/>
      <c r="N50" s="33">
        <v>104</v>
      </c>
      <c r="O50" s="34" t="s">
        <v>498</v>
      </c>
      <c r="P50" s="35" t="s">
        <v>1</v>
      </c>
      <c r="Q50" s="72"/>
      <c r="R50" s="72"/>
      <c r="S50" s="72"/>
      <c r="T50" s="72"/>
      <c r="U50" s="72"/>
      <c r="V50" s="55">
        <f t="shared" si="0"/>
        <v>61.25</v>
      </c>
      <c r="W50" s="36">
        <v>61250</v>
      </c>
      <c r="X50" s="6">
        <v>20000</v>
      </c>
      <c r="Y50" s="14">
        <v>41250</v>
      </c>
      <c r="Z50" s="14"/>
      <c r="AA50" s="25">
        <v>0</v>
      </c>
      <c r="AB50" s="73"/>
      <c r="AC50" s="73"/>
      <c r="AD50" s="6">
        <v>20000</v>
      </c>
      <c r="AE50" s="14">
        <v>20000</v>
      </c>
      <c r="AF50" s="14">
        <v>146</v>
      </c>
      <c r="AG50" s="5" t="s">
        <v>0</v>
      </c>
    </row>
    <row r="51" spans="1:33" ht="22.5" customHeight="1" x14ac:dyDescent="0.2">
      <c r="A51" s="28"/>
      <c r="B51" s="92" t="s">
        <v>6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4"/>
      <c r="N51" s="37">
        <v>104</v>
      </c>
      <c r="O51" s="38" t="s">
        <v>498</v>
      </c>
      <c r="P51" s="13" t="s">
        <v>5</v>
      </c>
      <c r="Q51" s="61"/>
      <c r="R51" s="61"/>
      <c r="S51" s="61"/>
      <c r="T51" s="61"/>
      <c r="U51" s="61"/>
      <c r="V51" s="55">
        <f t="shared" si="0"/>
        <v>61.25</v>
      </c>
      <c r="W51" s="39">
        <v>61250</v>
      </c>
      <c r="X51" s="6">
        <v>20000</v>
      </c>
      <c r="Y51" s="14">
        <v>41250</v>
      </c>
      <c r="Z51" s="14"/>
      <c r="AA51" s="25">
        <v>0</v>
      </c>
      <c r="AB51" s="62"/>
      <c r="AC51" s="62"/>
      <c r="AD51" s="6">
        <v>20000</v>
      </c>
      <c r="AE51" s="14">
        <v>20000</v>
      </c>
      <c r="AF51" s="14">
        <v>146</v>
      </c>
      <c r="AG51" s="5" t="s">
        <v>0</v>
      </c>
    </row>
    <row r="52" spans="1:33" ht="19.899999999999999" customHeight="1" x14ac:dyDescent="0.2">
      <c r="A52" s="28"/>
      <c r="B52" s="92" t="s">
        <v>4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4"/>
      <c r="N52" s="37">
        <v>104</v>
      </c>
      <c r="O52" s="38" t="s">
        <v>498</v>
      </c>
      <c r="P52" s="13" t="s">
        <v>3</v>
      </c>
      <c r="Q52" s="61"/>
      <c r="R52" s="61"/>
      <c r="S52" s="61"/>
      <c r="T52" s="61"/>
      <c r="U52" s="61"/>
      <c r="V52" s="55">
        <f t="shared" si="0"/>
        <v>61.25</v>
      </c>
      <c r="W52" s="39">
        <v>61250</v>
      </c>
      <c r="X52" s="6">
        <v>20000</v>
      </c>
      <c r="Y52" s="14">
        <v>41250</v>
      </c>
      <c r="Z52" s="14"/>
      <c r="AA52" s="25">
        <v>0</v>
      </c>
      <c r="AB52" s="62"/>
      <c r="AC52" s="62"/>
      <c r="AD52" s="6">
        <v>20000</v>
      </c>
      <c r="AE52" s="14">
        <v>20000</v>
      </c>
      <c r="AF52" s="14">
        <v>146</v>
      </c>
      <c r="AG52" s="5" t="s">
        <v>0</v>
      </c>
    </row>
    <row r="53" spans="1:33" ht="42" customHeight="1" x14ac:dyDescent="0.2">
      <c r="A53" s="28"/>
      <c r="B53" s="95" t="s">
        <v>127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7"/>
      <c r="N53" s="33">
        <v>104</v>
      </c>
      <c r="O53" s="34" t="s">
        <v>497</v>
      </c>
      <c r="P53" s="35" t="s">
        <v>1</v>
      </c>
      <c r="Q53" s="72"/>
      <c r="R53" s="72"/>
      <c r="S53" s="72"/>
      <c r="T53" s="72"/>
      <c r="U53" s="72"/>
      <c r="V53" s="55">
        <f t="shared" si="0"/>
        <v>23.8</v>
      </c>
      <c r="W53" s="36">
        <v>23800</v>
      </c>
      <c r="X53" s="6">
        <v>318700</v>
      </c>
      <c r="Y53" s="14">
        <v>-294900</v>
      </c>
      <c r="Z53" s="14"/>
      <c r="AA53" s="25">
        <v>0</v>
      </c>
      <c r="AB53" s="73"/>
      <c r="AC53" s="73"/>
      <c r="AD53" s="6">
        <v>342100</v>
      </c>
      <c r="AE53" s="14">
        <v>318700</v>
      </c>
      <c r="AF53" s="14">
        <v>146</v>
      </c>
      <c r="AG53" s="5" t="s">
        <v>0</v>
      </c>
    </row>
    <row r="54" spans="1:33" ht="35.25" customHeight="1" x14ac:dyDescent="0.2">
      <c r="A54" s="28"/>
      <c r="B54" s="52"/>
      <c r="C54" s="52"/>
      <c r="D54" s="53"/>
      <c r="E54" s="53"/>
      <c r="F54" s="89" t="s">
        <v>126</v>
      </c>
      <c r="G54" s="90"/>
      <c r="H54" s="90"/>
      <c r="I54" s="90"/>
      <c r="J54" s="90"/>
      <c r="K54" s="90"/>
      <c r="L54" s="90"/>
      <c r="M54" s="91"/>
      <c r="N54" s="33">
        <v>104</v>
      </c>
      <c r="O54" s="34" t="s">
        <v>496</v>
      </c>
      <c r="P54" s="35" t="s">
        <v>1</v>
      </c>
      <c r="Q54" s="72"/>
      <c r="R54" s="72"/>
      <c r="S54" s="72"/>
      <c r="T54" s="72"/>
      <c r="U54" s="72"/>
      <c r="V54" s="55">
        <f t="shared" si="0"/>
        <v>23.8</v>
      </c>
      <c r="W54" s="36">
        <v>23800</v>
      </c>
      <c r="X54" s="6">
        <v>318700</v>
      </c>
      <c r="Y54" s="14">
        <v>-294900</v>
      </c>
      <c r="Z54" s="14"/>
      <c r="AA54" s="25">
        <v>0</v>
      </c>
      <c r="AB54" s="73"/>
      <c r="AC54" s="73"/>
      <c r="AD54" s="6">
        <v>342100</v>
      </c>
      <c r="AE54" s="14">
        <v>318700</v>
      </c>
      <c r="AF54" s="14">
        <v>146</v>
      </c>
      <c r="AG54" s="5" t="s">
        <v>0</v>
      </c>
    </row>
    <row r="55" spans="1:33" ht="22.5" customHeight="1" x14ac:dyDescent="0.2">
      <c r="A55" s="28"/>
      <c r="B55" s="52"/>
      <c r="C55" s="52"/>
      <c r="D55" s="53"/>
      <c r="E55" s="53"/>
      <c r="F55" s="53"/>
      <c r="G55" s="89" t="s">
        <v>125</v>
      </c>
      <c r="H55" s="90"/>
      <c r="I55" s="90"/>
      <c r="J55" s="90"/>
      <c r="K55" s="90"/>
      <c r="L55" s="90"/>
      <c r="M55" s="91"/>
      <c r="N55" s="33">
        <v>104</v>
      </c>
      <c r="O55" s="34" t="s">
        <v>495</v>
      </c>
      <c r="P55" s="35" t="s">
        <v>1</v>
      </c>
      <c r="Q55" s="72"/>
      <c r="R55" s="72"/>
      <c r="S55" s="72"/>
      <c r="T55" s="72"/>
      <c r="U55" s="72"/>
      <c r="V55" s="55">
        <f t="shared" si="0"/>
        <v>23.8</v>
      </c>
      <c r="W55" s="36">
        <v>23800</v>
      </c>
      <c r="X55" s="6">
        <v>318700</v>
      </c>
      <c r="Y55" s="14">
        <v>-294900</v>
      </c>
      <c r="Z55" s="14"/>
      <c r="AA55" s="25">
        <v>0</v>
      </c>
      <c r="AB55" s="73"/>
      <c r="AC55" s="73"/>
      <c r="AD55" s="6">
        <v>342100</v>
      </c>
      <c r="AE55" s="14">
        <v>318700</v>
      </c>
      <c r="AF55" s="14">
        <v>146</v>
      </c>
      <c r="AG55" s="5" t="s">
        <v>0</v>
      </c>
    </row>
    <row r="56" spans="1:33" ht="19.899999999999999" customHeight="1" x14ac:dyDescent="0.2">
      <c r="A56" s="28"/>
      <c r="B56" s="92" t="s">
        <v>6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4"/>
      <c r="N56" s="37">
        <v>104</v>
      </c>
      <c r="O56" s="38" t="s">
        <v>495</v>
      </c>
      <c r="P56" s="13" t="s">
        <v>5</v>
      </c>
      <c r="Q56" s="61"/>
      <c r="R56" s="61"/>
      <c r="S56" s="61"/>
      <c r="T56" s="61"/>
      <c r="U56" s="61"/>
      <c r="V56" s="55">
        <f t="shared" si="0"/>
        <v>23.8</v>
      </c>
      <c r="W56" s="39">
        <v>23800</v>
      </c>
      <c r="X56" s="6">
        <v>318700</v>
      </c>
      <c r="Y56" s="14">
        <v>-294900</v>
      </c>
      <c r="Z56" s="14"/>
      <c r="AA56" s="25">
        <v>0</v>
      </c>
      <c r="AB56" s="62"/>
      <c r="AC56" s="62"/>
      <c r="AD56" s="6">
        <v>342100</v>
      </c>
      <c r="AE56" s="14">
        <v>318700</v>
      </c>
      <c r="AF56" s="14">
        <v>146</v>
      </c>
      <c r="AG56" s="5" t="s">
        <v>0</v>
      </c>
    </row>
    <row r="57" spans="1:33" ht="19.899999999999999" customHeight="1" x14ac:dyDescent="0.2">
      <c r="A57" s="28"/>
      <c r="B57" s="92" t="s">
        <v>4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4"/>
      <c r="N57" s="37">
        <v>104</v>
      </c>
      <c r="O57" s="38" t="s">
        <v>495</v>
      </c>
      <c r="P57" s="13" t="s">
        <v>3</v>
      </c>
      <c r="Q57" s="61"/>
      <c r="R57" s="61"/>
      <c r="S57" s="61"/>
      <c r="T57" s="61"/>
      <c r="U57" s="61"/>
      <c r="V57" s="55">
        <f t="shared" si="0"/>
        <v>23.8</v>
      </c>
      <c r="W57" s="39">
        <v>23800</v>
      </c>
      <c r="X57" s="6">
        <v>318700</v>
      </c>
      <c r="Y57" s="14">
        <v>-294900</v>
      </c>
      <c r="Z57" s="14"/>
      <c r="AA57" s="25">
        <v>0</v>
      </c>
      <c r="AB57" s="62"/>
      <c r="AC57" s="62"/>
      <c r="AD57" s="6">
        <v>342100</v>
      </c>
      <c r="AE57" s="14">
        <v>318700</v>
      </c>
      <c r="AF57" s="14">
        <v>146</v>
      </c>
      <c r="AG57" s="5" t="s">
        <v>0</v>
      </c>
    </row>
    <row r="58" spans="1:33" ht="54.75" customHeight="1" x14ac:dyDescent="0.2">
      <c r="A58" s="28"/>
      <c r="B58" s="95" t="s">
        <v>25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7"/>
      <c r="N58" s="33">
        <v>104</v>
      </c>
      <c r="O58" s="34" t="s">
        <v>293</v>
      </c>
      <c r="P58" s="35" t="s">
        <v>1</v>
      </c>
      <c r="Q58" s="72"/>
      <c r="R58" s="72"/>
      <c r="S58" s="72"/>
      <c r="T58" s="72"/>
      <c r="U58" s="72"/>
      <c r="V58" s="55">
        <f t="shared" si="0"/>
        <v>60296.056700000001</v>
      </c>
      <c r="W58" s="36">
        <v>60296056.700000003</v>
      </c>
      <c r="X58" s="6">
        <v>57773208.009999998</v>
      </c>
      <c r="Y58" s="14">
        <v>558232.18999999994</v>
      </c>
      <c r="Z58" s="14"/>
      <c r="AA58" s="25">
        <v>1964616.5</v>
      </c>
      <c r="AB58" s="73"/>
      <c r="AC58" s="73"/>
      <c r="AD58" s="6">
        <v>50113628</v>
      </c>
      <c r="AE58" s="14">
        <v>53032628</v>
      </c>
      <c r="AF58" s="14">
        <v>146</v>
      </c>
      <c r="AG58" s="5" t="s">
        <v>0</v>
      </c>
    </row>
    <row r="59" spans="1:33" ht="19.899999999999999" customHeight="1" x14ac:dyDescent="0.2">
      <c r="A59" s="28"/>
      <c r="B59" s="52"/>
      <c r="C59" s="52"/>
      <c r="D59" s="53"/>
      <c r="E59" s="89" t="s">
        <v>122</v>
      </c>
      <c r="F59" s="90"/>
      <c r="G59" s="90"/>
      <c r="H59" s="90"/>
      <c r="I59" s="90"/>
      <c r="J59" s="90"/>
      <c r="K59" s="90"/>
      <c r="L59" s="90"/>
      <c r="M59" s="91"/>
      <c r="N59" s="33">
        <v>104</v>
      </c>
      <c r="O59" s="34" t="s">
        <v>467</v>
      </c>
      <c r="P59" s="35" t="s">
        <v>1</v>
      </c>
      <c r="Q59" s="72"/>
      <c r="R59" s="72"/>
      <c r="S59" s="72"/>
      <c r="T59" s="72"/>
      <c r="U59" s="72"/>
      <c r="V59" s="55">
        <f t="shared" si="0"/>
        <v>59381.256700000005</v>
      </c>
      <c r="W59" s="36">
        <v>59381256.700000003</v>
      </c>
      <c r="X59" s="6">
        <v>56868508.009999998</v>
      </c>
      <c r="Y59" s="14">
        <v>558232.18999999994</v>
      </c>
      <c r="Z59" s="14"/>
      <c r="AA59" s="25">
        <v>1954516.5</v>
      </c>
      <c r="AB59" s="73"/>
      <c r="AC59" s="73"/>
      <c r="AD59" s="6">
        <v>49223228</v>
      </c>
      <c r="AE59" s="14">
        <v>52142228</v>
      </c>
      <c r="AF59" s="14">
        <v>146</v>
      </c>
      <c r="AG59" s="5" t="s">
        <v>0</v>
      </c>
    </row>
    <row r="60" spans="1:33" ht="19.899999999999999" customHeight="1" x14ac:dyDescent="0.2">
      <c r="A60" s="28"/>
      <c r="B60" s="52"/>
      <c r="C60" s="52"/>
      <c r="D60" s="53"/>
      <c r="E60" s="53"/>
      <c r="F60" s="53"/>
      <c r="G60" s="89" t="s">
        <v>17</v>
      </c>
      <c r="H60" s="90"/>
      <c r="I60" s="90"/>
      <c r="J60" s="90"/>
      <c r="K60" s="90"/>
      <c r="L60" s="90"/>
      <c r="M60" s="91"/>
      <c r="N60" s="33">
        <v>104</v>
      </c>
      <c r="O60" s="34" t="s">
        <v>494</v>
      </c>
      <c r="P60" s="35" t="s">
        <v>1</v>
      </c>
      <c r="Q60" s="72"/>
      <c r="R60" s="72"/>
      <c r="S60" s="72"/>
      <c r="T60" s="72"/>
      <c r="U60" s="72"/>
      <c r="V60" s="55">
        <f t="shared" si="0"/>
        <v>53748.187530000003</v>
      </c>
      <c r="W60" s="36">
        <v>53748187.530000001</v>
      </c>
      <c r="X60" s="6">
        <v>51811000</v>
      </c>
      <c r="Y60" s="14">
        <v>82671.03</v>
      </c>
      <c r="Z60" s="14"/>
      <c r="AA60" s="25">
        <v>1854516.5</v>
      </c>
      <c r="AB60" s="73"/>
      <c r="AC60" s="73"/>
      <c r="AD60" s="6">
        <v>46462918</v>
      </c>
      <c r="AE60" s="14">
        <v>49066918</v>
      </c>
      <c r="AF60" s="14">
        <v>146</v>
      </c>
      <c r="AG60" s="5" t="s">
        <v>0</v>
      </c>
    </row>
    <row r="61" spans="1:33" ht="60" customHeight="1" x14ac:dyDescent="0.2">
      <c r="A61" s="28"/>
      <c r="B61" s="92" t="s">
        <v>10</v>
      </c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4"/>
      <c r="N61" s="37">
        <v>104</v>
      </c>
      <c r="O61" s="38" t="s">
        <v>494</v>
      </c>
      <c r="P61" s="13" t="s">
        <v>9</v>
      </c>
      <c r="Q61" s="61"/>
      <c r="R61" s="61"/>
      <c r="S61" s="61"/>
      <c r="T61" s="61"/>
      <c r="U61" s="61"/>
      <c r="V61" s="55">
        <f t="shared" si="0"/>
        <v>53580.25503</v>
      </c>
      <c r="W61" s="39">
        <v>53580255.030000001</v>
      </c>
      <c r="X61" s="6">
        <v>51661000</v>
      </c>
      <c r="Y61" s="14">
        <v>74738.53</v>
      </c>
      <c r="Z61" s="14"/>
      <c r="AA61" s="25">
        <v>1844516.5</v>
      </c>
      <c r="AB61" s="62"/>
      <c r="AC61" s="62"/>
      <c r="AD61" s="6">
        <v>46462918</v>
      </c>
      <c r="AE61" s="14">
        <v>49066918</v>
      </c>
      <c r="AF61" s="14">
        <v>146</v>
      </c>
      <c r="AG61" s="5" t="s">
        <v>0</v>
      </c>
    </row>
    <row r="62" spans="1:33" ht="27" customHeight="1" x14ac:dyDescent="0.2">
      <c r="A62" s="28"/>
      <c r="B62" s="92" t="s">
        <v>8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4"/>
      <c r="N62" s="37">
        <v>104</v>
      </c>
      <c r="O62" s="38" t="s">
        <v>494</v>
      </c>
      <c r="P62" s="13" t="s">
        <v>7</v>
      </c>
      <c r="Q62" s="61"/>
      <c r="R62" s="61"/>
      <c r="S62" s="61"/>
      <c r="T62" s="61"/>
      <c r="U62" s="61"/>
      <c r="V62" s="55">
        <f t="shared" si="0"/>
        <v>53580.25503</v>
      </c>
      <c r="W62" s="39">
        <v>53580255.030000001</v>
      </c>
      <c r="X62" s="6">
        <v>51661000</v>
      </c>
      <c r="Y62" s="14">
        <v>74738.53</v>
      </c>
      <c r="Z62" s="14"/>
      <c r="AA62" s="25">
        <v>1844516.5</v>
      </c>
      <c r="AB62" s="62"/>
      <c r="AC62" s="62"/>
      <c r="AD62" s="6">
        <v>46462918</v>
      </c>
      <c r="AE62" s="14">
        <v>49066918</v>
      </c>
      <c r="AF62" s="14">
        <v>146</v>
      </c>
      <c r="AG62" s="5" t="s">
        <v>0</v>
      </c>
    </row>
    <row r="63" spans="1:33" ht="25.5" customHeight="1" x14ac:dyDescent="0.2">
      <c r="A63" s="28"/>
      <c r="B63" s="92" t="s">
        <v>160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4"/>
      <c r="N63" s="37">
        <v>104</v>
      </c>
      <c r="O63" s="38" t="s">
        <v>494</v>
      </c>
      <c r="P63" s="13" t="s">
        <v>159</v>
      </c>
      <c r="Q63" s="61"/>
      <c r="R63" s="61"/>
      <c r="S63" s="61"/>
      <c r="T63" s="61"/>
      <c r="U63" s="61"/>
      <c r="V63" s="55">
        <f t="shared" si="0"/>
        <v>167.9325</v>
      </c>
      <c r="W63" s="39">
        <v>167932.5</v>
      </c>
      <c r="X63" s="6">
        <v>150000</v>
      </c>
      <c r="Y63" s="14">
        <v>7932.5</v>
      </c>
      <c r="Z63" s="14"/>
      <c r="AA63" s="25">
        <v>10000</v>
      </c>
      <c r="AB63" s="62"/>
      <c r="AC63" s="62"/>
      <c r="AD63" s="6">
        <v>0</v>
      </c>
      <c r="AE63" s="14">
        <v>0</v>
      </c>
      <c r="AF63" s="14">
        <v>146</v>
      </c>
      <c r="AG63" s="5" t="s">
        <v>0</v>
      </c>
    </row>
    <row r="64" spans="1:33" ht="19.899999999999999" customHeight="1" x14ac:dyDescent="0.2">
      <c r="A64" s="28"/>
      <c r="B64" s="92" t="s">
        <v>158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4"/>
      <c r="N64" s="37">
        <v>104</v>
      </c>
      <c r="O64" s="38" t="s">
        <v>494</v>
      </c>
      <c r="P64" s="13" t="s">
        <v>157</v>
      </c>
      <c r="Q64" s="61"/>
      <c r="R64" s="61"/>
      <c r="S64" s="61"/>
      <c r="T64" s="61"/>
      <c r="U64" s="61"/>
      <c r="V64" s="55">
        <f t="shared" si="0"/>
        <v>167.9325</v>
      </c>
      <c r="W64" s="39">
        <v>167932.5</v>
      </c>
      <c r="X64" s="6">
        <v>150000</v>
      </c>
      <c r="Y64" s="14">
        <v>7932.5</v>
      </c>
      <c r="Z64" s="14"/>
      <c r="AA64" s="25">
        <v>10000</v>
      </c>
      <c r="AB64" s="62"/>
      <c r="AC64" s="62"/>
      <c r="AD64" s="6">
        <v>0</v>
      </c>
      <c r="AE64" s="14">
        <v>0</v>
      </c>
      <c r="AF64" s="14">
        <v>146</v>
      </c>
      <c r="AG64" s="5" t="s">
        <v>0</v>
      </c>
    </row>
    <row r="65" spans="1:33" ht="19.899999999999999" customHeight="1" x14ac:dyDescent="0.2">
      <c r="A65" s="28"/>
      <c r="B65" s="52"/>
      <c r="C65" s="52"/>
      <c r="D65" s="53"/>
      <c r="E65" s="53"/>
      <c r="F65" s="53"/>
      <c r="G65" s="89" t="s">
        <v>16</v>
      </c>
      <c r="H65" s="90"/>
      <c r="I65" s="90"/>
      <c r="J65" s="90"/>
      <c r="K65" s="90"/>
      <c r="L65" s="90"/>
      <c r="M65" s="91"/>
      <c r="N65" s="33">
        <v>104</v>
      </c>
      <c r="O65" s="34" t="s">
        <v>466</v>
      </c>
      <c r="P65" s="35" t="s">
        <v>1</v>
      </c>
      <c r="Q65" s="72"/>
      <c r="R65" s="72"/>
      <c r="S65" s="72"/>
      <c r="T65" s="72"/>
      <c r="U65" s="72"/>
      <c r="V65" s="55">
        <f t="shared" si="0"/>
        <v>5633.0691699999998</v>
      </c>
      <c r="W65" s="36">
        <v>5633069.1699999999</v>
      </c>
      <c r="X65" s="6">
        <v>5057508.01</v>
      </c>
      <c r="Y65" s="14">
        <v>475561.16</v>
      </c>
      <c r="Z65" s="14"/>
      <c r="AA65" s="25">
        <v>100000</v>
      </c>
      <c r="AB65" s="73"/>
      <c r="AC65" s="73"/>
      <c r="AD65" s="6">
        <v>2760310</v>
      </c>
      <c r="AE65" s="14">
        <v>3075310</v>
      </c>
      <c r="AF65" s="14">
        <v>146</v>
      </c>
      <c r="AG65" s="5" t="s">
        <v>0</v>
      </c>
    </row>
    <row r="66" spans="1:33" ht="63" customHeight="1" x14ac:dyDescent="0.2">
      <c r="A66" s="28"/>
      <c r="B66" s="92" t="s">
        <v>10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4"/>
      <c r="N66" s="37">
        <v>104</v>
      </c>
      <c r="O66" s="38" t="s">
        <v>466</v>
      </c>
      <c r="P66" s="13" t="s">
        <v>9</v>
      </c>
      <c r="Q66" s="61"/>
      <c r="R66" s="61"/>
      <c r="S66" s="61"/>
      <c r="T66" s="61"/>
      <c r="U66" s="61"/>
      <c r="V66" s="55">
        <f t="shared" si="0"/>
        <v>250</v>
      </c>
      <c r="W66" s="39">
        <v>250000</v>
      </c>
      <c r="X66" s="6">
        <v>250000</v>
      </c>
      <c r="Y66" s="14">
        <v>0</v>
      </c>
      <c r="Z66" s="14"/>
      <c r="AA66" s="25">
        <v>0</v>
      </c>
      <c r="AB66" s="62"/>
      <c r="AC66" s="62"/>
      <c r="AD66" s="6">
        <v>50000</v>
      </c>
      <c r="AE66" s="14">
        <v>50000</v>
      </c>
      <c r="AF66" s="14">
        <v>146</v>
      </c>
      <c r="AG66" s="5" t="s">
        <v>0</v>
      </c>
    </row>
    <row r="67" spans="1:33" ht="19.899999999999999" customHeight="1" x14ac:dyDescent="0.2">
      <c r="A67" s="28"/>
      <c r="B67" s="92" t="s">
        <v>8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4"/>
      <c r="N67" s="37">
        <v>104</v>
      </c>
      <c r="O67" s="38" t="s">
        <v>466</v>
      </c>
      <c r="P67" s="13" t="s">
        <v>7</v>
      </c>
      <c r="Q67" s="61"/>
      <c r="R67" s="61"/>
      <c r="S67" s="61"/>
      <c r="T67" s="61"/>
      <c r="U67" s="61"/>
      <c r="V67" s="55">
        <f t="shared" si="0"/>
        <v>250</v>
      </c>
      <c r="W67" s="39">
        <v>250000</v>
      </c>
      <c r="X67" s="6">
        <v>250000</v>
      </c>
      <c r="Y67" s="14">
        <v>0</v>
      </c>
      <c r="Z67" s="14"/>
      <c r="AA67" s="25">
        <v>0</v>
      </c>
      <c r="AB67" s="62"/>
      <c r="AC67" s="62"/>
      <c r="AD67" s="6">
        <v>50000</v>
      </c>
      <c r="AE67" s="14">
        <v>50000</v>
      </c>
      <c r="AF67" s="14">
        <v>146</v>
      </c>
      <c r="AG67" s="5" t="s">
        <v>0</v>
      </c>
    </row>
    <row r="68" spans="1:33" ht="19.899999999999999" customHeight="1" x14ac:dyDescent="0.2">
      <c r="A68" s="28"/>
      <c r="B68" s="92" t="s">
        <v>6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4"/>
      <c r="N68" s="37">
        <v>104</v>
      </c>
      <c r="O68" s="38" t="s">
        <v>466</v>
      </c>
      <c r="P68" s="13" t="s">
        <v>5</v>
      </c>
      <c r="Q68" s="61"/>
      <c r="R68" s="61"/>
      <c r="S68" s="61"/>
      <c r="T68" s="61"/>
      <c r="U68" s="61"/>
      <c r="V68" s="55">
        <f t="shared" si="0"/>
        <v>4468.5609999999997</v>
      </c>
      <c r="W68" s="39">
        <v>4468561</v>
      </c>
      <c r="X68" s="6">
        <v>3875561</v>
      </c>
      <c r="Y68" s="14">
        <v>493000</v>
      </c>
      <c r="Z68" s="14"/>
      <c r="AA68" s="25">
        <v>100000</v>
      </c>
      <c r="AB68" s="62"/>
      <c r="AC68" s="62"/>
      <c r="AD68" s="6">
        <v>2435400</v>
      </c>
      <c r="AE68" s="14">
        <v>2650400</v>
      </c>
      <c r="AF68" s="14">
        <v>146</v>
      </c>
      <c r="AG68" s="5" t="s">
        <v>0</v>
      </c>
    </row>
    <row r="69" spans="1:33" ht="19.899999999999999" customHeight="1" x14ac:dyDescent="0.2">
      <c r="A69" s="28"/>
      <c r="B69" s="92" t="s">
        <v>4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4"/>
      <c r="N69" s="37">
        <v>104</v>
      </c>
      <c r="O69" s="38" t="s">
        <v>466</v>
      </c>
      <c r="P69" s="13" t="s">
        <v>3</v>
      </c>
      <c r="Q69" s="61"/>
      <c r="R69" s="61"/>
      <c r="S69" s="61"/>
      <c r="T69" s="61"/>
      <c r="U69" s="61"/>
      <c r="V69" s="55">
        <f t="shared" si="0"/>
        <v>4468.5609999999997</v>
      </c>
      <c r="W69" s="39">
        <v>4468561</v>
      </c>
      <c r="X69" s="6">
        <v>3875561</v>
      </c>
      <c r="Y69" s="14">
        <v>493000</v>
      </c>
      <c r="Z69" s="14"/>
      <c r="AA69" s="25">
        <v>100000</v>
      </c>
      <c r="AB69" s="62"/>
      <c r="AC69" s="62"/>
      <c r="AD69" s="6">
        <v>2435400</v>
      </c>
      <c r="AE69" s="14">
        <v>2650400</v>
      </c>
      <c r="AF69" s="14">
        <v>146</v>
      </c>
      <c r="AG69" s="5" t="s">
        <v>0</v>
      </c>
    </row>
    <row r="70" spans="1:33" ht="12.75" customHeight="1" x14ac:dyDescent="0.2">
      <c r="A70" s="28"/>
      <c r="B70" s="92" t="s">
        <v>15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4"/>
      <c r="N70" s="37">
        <v>104</v>
      </c>
      <c r="O70" s="38" t="s">
        <v>466</v>
      </c>
      <c r="P70" s="13" t="s">
        <v>14</v>
      </c>
      <c r="Q70" s="61"/>
      <c r="R70" s="61"/>
      <c r="S70" s="61"/>
      <c r="T70" s="61"/>
      <c r="U70" s="61"/>
      <c r="V70" s="55">
        <f t="shared" si="0"/>
        <v>914.50817000000006</v>
      </c>
      <c r="W70" s="39">
        <v>914508.17</v>
      </c>
      <c r="X70" s="6">
        <v>931947.01</v>
      </c>
      <c r="Y70" s="14">
        <v>-17438.84</v>
      </c>
      <c r="Z70" s="14"/>
      <c r="AA70" s="25">
        <v>0</v>
      </c>
      <c r="AB70" s="62"/>
      <c r="AC70" s="62"/>
      <c r="AD70" s="6">
        <v>274910</v>
      </c>
      <c r="AE70" s="14">
        <v>374910</v>
      </c>
      <c r="AF70" s="14">
        <v>146</v>
      </c>
      <c r="AG70" s="5" t="s">
        <v>0</v>
      </c>
    </row>
    <row r="71" spans="1:33" ht="12.75" customHeight="1" x14ac:dyDescent="0.2">
      <c r="A71" s="28"/>
      <c r="B71" s="92" t="s">
        <v>42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4"/>
      <c r="N71" s="37">
        <v>104</v>
      </c>
      <c r="O71" s="38" t="s">
        <v>466</v>
      </c>
      <c r="P71" s="13" t="s">
        <v>41</v>
      </c>
      <c r="Q71" s="61"/>
      <c r="R71" s="61"/>
      <c r="S71" s="61"/>
      <c r="T71" s="61"/>
      <c r="U71" s="61"/>
      <c r="V71" s="55">
        <f t="shared" si="0"/>
        <v>639.5981700000001</v>
      </c>
      <c r="W71" s="39">
        <v>639598.17000000004</v>
      </c>
      <c r="X71" s="6">
        <v>557037.01</v>
      </c>
      <c r="Y71" s="14">
        <v>82561.16</v>
      </c>
      <c r="Z71" s="14"/>
      <c r="AA71" s="25">
        <v>0</v>
      </c>
      <c r="AB71" s="62"/>
      <c r="AC71" s="62"/>
      <c r="AD71" s="6">
        <v>50000</v>
      </c>
      <c r="AE71" s="14">
        <v>100000</v>
      </c>
      <c r="AF71" s="14">
        <v>146</v>
      </c>
      <c r="AG71" s="5" t="s">
        <v>0</v>
      </c>
    </row>
    <row r="72" spans="1:33" ht="12.75" customHeight="1" x14ac:dyDescent="0.2">
      <c r="A72" s="28"/>
      <c r="B72" s="92" t="s">
        <v>13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4"/>
      <c r="N72" s="37">
        <v>104</v>
      </c>
      <c r="O72" s="38" t="s">
        <v>466</v>
      </c>
      <c r="P72" s="13" t="s">
        <v>12</v>
      </c>
      <c r="Q72" s="61"/>
      <c r="R72" s="61"/>
      <c r="S72" s="61"/>
      <c r="T72" s="61"/>
      <c r="U72" s="61"/>
      <c r="V72" s="55">
        <f t="shared" si="0"/>
        <v>274.91000000000003</v>
      </c>
      <c r="W72" s="39">
        <v>274910</v>
      </c>
      <c r="X72" s="6">
        <v>374910</v>
      </c>
      <c r="Y72" s="14">
        <v>-100000</v>
      </c>
      <c r="Z72" s="14"/>
      <c r="AA72" s="25">
        <v>0</v>
      </c>
      <c r="AB72" s="62"/>
      <c r="AC72" s="62"/>
      <c r="AD72" s="6">
        <v>224910</v>
      </c>
      <c r="AE72" s="14">
        <v>274910</v>
      </c>
      <c r="AF72" s="14">
        <v>146</v>
      </c>
      <c r="AG72" s="5" t="s">
        <v>0</v>
      </c>
    </row>
    <row r="73" spans="1:33" ht="51.75" customHeight="1" x14ac:dyDescent="0.2">
      <c r="A73" s="28"/>
      <c r="B73" s="52"/>
      <c r="C73" s="52"/>
      <c r="D73" s="53"/>
      <c r="E73" s="89" t="s">
        <v>174</v>
      </c>
      <c r="F73" s="90"/>
      <c r="G73" s="90"/>
      <c r="H73" s="90"/>
      <c r="I73" s="90"/>
      <c r="J73" s="90"/>
      <c r="K73" s="90"/>
      <c r="L73" s="90"/>
      <c r="M73" s="91"/>
      <c r="N73" s="33">
        <v>104</v>
      </c>
      <c r="O73" s="34" t="s">
        <v>411</v>
      </c>
      <c r="P73" s="35" t="s">
        <v>1</v>
      </c>
      <c r="Q73" s="72"/>
      <c r="R73" s="72"/>
      <c r="S73" s="72"/>
      <c r="T73" s="72"/>
      <c r="U73" s="72"/>
      <c r="V73" s="55">
        <f t="shared" si="0"/>
        <v>914.8</v>
      </c>
      <c r="W73" s="36">
        <v>914800</v>
      </c>
      <c r="X73" s="6">
        <v>904700</v>
      </c>
      <c r="Y73" s="14">
        <v>0</v>
      </c>
      <c r="Z73" s="14"/>
      <c r="AA73" s="25">
        <v>10100</v>
      </c>
      <c r="AB73" s="73"/>
      <c r="AC73" s="73"/>
      <c r="AD73" s="6">
        <v>890400</v>
      </c>
      <c r="AE73" s="14">
        <v>890400</v>
      </c>
      <c r="AF73" s="14">
        <v>146</v>
      </c>
      <c r="AG73" s="5" t="s">
        <v>0</v>
      </c>
    </row>
    <row r="74" spans="1:33" ht="56.25" customHeight="1" x14ac:dyDescent="0.2">
      <c r="A74" s="28"/>
      <c r="B74" s="52"/>
      <c r="C74" s="52"/>
      <c r="D74" s="53"/>
      <c r="E74" s="53"/>
      <c r="F74" s="53"/>
      <c r="G74" s="89" t="s">
        <v>269</v>
      </c>
      <c r="H74" s="90"/>
      <c r="I74" s="90"/>
      <c r="J74" s="90"/>
      <c r="K74" s="90"/>
      <c r="L74" s="90"/>
      <c r="M74" s="91"/>
      <c r="N74" s="33">
        <v>104</v>
      </c>
      <c r="O74" s="34" t="s">
        <v>493</v>
      </c>
      <c r="P74" s="35" t="s">
        <v>1</v>
      </c>
      <c r="Q74" s="72"/>
      <c r="R74" s="72"/>
      <c r="S74" s="72"/>
      <c r="T74" s="72"/>
      <c r="U74" s="72"/>
      <c r="V74" s="55">
        <f t="shared" si="0"/>
        <v>890.4</v>
      </c>
      <c r="W74" s="36">
        <v>890400</v>
      </c>
      <c r="X74" s="6">
        <v>880300</v>
      </c>
      <c r="Y74" s="14">
        <v>0</v>
      </c>
      <c r="Z74" s="14"/>
      <c r="AA74" s="25">
        <v>10100</v>
      </c>
      <c r="AB74" s="73"/>
      <c r="AC74" s="73"/>
      <c r="AD74" s="6">
        <v>890400</v>
      </c>
      <c r="AE74" s="14">
        <v>890400</v>
      </c>
      <c r="AF74" s="14">
        <v>146</v>
      </c>
      <c r="AG74" s="5" t="s">
        <v>0</v>
      </c>
    </row>
    <row r="75" spans="1:33" ht="60.75" customHeight="1" x14ac:dyDescent="0.2">
      <c r="A75" s="28"/>
      <c r="B75" s="92" t="s">
        <v>10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4"/>
      <c r="N75" s="37">
        <v>104</v>
      </c>
      <c r="O75" s="38" t="s">
        <v>493</v>
      </c>
      <c r="P75" s="13" t="s">
        <v>9</v>
      </c>
      <c r="Q75" s="61"/>
      <c r="R75" s="61"/>
      <c r="S75" s="61"/>
      <c r="T75" s="61"/>
      <c r="U75" s="61"/>
      <c r="V75" s="55">
        <f t="shared" si="0"/>
        <v>790.4</v>
      </c>
      <c r="W75" s="39">
        <v>790400</v>
      </c>
      <c r="X75" s="6">
        <v>790400</v>
      </c>
      <c r="Y75" s="14">
        <v>0</v>
      </c>
      <c r="Z75" s="14"/>
      <c r="AA75" s="25">
        <v>0</v>
      </c>
      <c r="AB75" s="62"/>
      <c r="AC75" s="62"/>
      <c r="AD75" s="6">
        <v>790400</v>
      </c>
      <c r="AE75" s="14">
        <v>790400</v>
      </c>
      <c r="AF75" s="14">
        <v>146</v>
      </c>
      <c r="AG75" s="5" t="s">
        <v>0</v>
      </c>
    </row>
    <row r="76" spans="1:33" ht="19.899999999999999" customHeight="1" x14ac:dyDescent="0.2">
      <c r="A76" s="28"/>
      <c r="B76" s="92" t="s">
        <v>8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4"/>
      <c r="N76" s="37">
        <v>104</v>
      </c>
      <c r="O76" s="38" t="s">
        <v>493</v>
      </c>
      <c r="P76" s="13" t="s">
        <v>7</v>
      </c>
      <c r="Q76" s="61"/>
      <c r="R76" s="61"/>
      <c r="S76" s="61"/>
      <c r="T76" s="61"/>
      <c r="U76" s="61"/>
      <c r="V76" s="55">
        <f t="shared" ref="V76:V139" si="1">W76/1000</f>
        <v>790.4</v>
      </c>
      <c r="W76" s="39">
        <v>790400</v>
      </c>
      <c r="X76" s="6">
        <v>790400</v>
      </c>
      <c r="Y76" s="14">
        <v>0</v>
      </c>
      <c r="Z76" s="14"/>
      <c r="AA76" s="25">
        <v>0</v>
      </c>
      <c r="AB76" s="62"/>
      <c r="AC76" s="62"/>
      <c r="AD76" s="6">
        <v>790400</v>
      </c>
      <c r="AE76" s="14">
        <v>790400</v>
      </c>
      <c r="AF76" s="14">
        <v>146</v>
      </c>
      <c r="AG76" s="5" t="s">
        <v>0</v>
      </c>
    </row>
    <row r="77" spans="1:33" ht="19.899999999999999" customHeight="1" x14ac:dyDescent="0.2">
      <c r="A77" s="28"/>
      <c r="B77" s="92" t="s">
        <v>6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4"/>
      <c r="N77" s="37">
        <v>104</v>
      </c>
      <c r="O77" s="38" t="s">
        <v>493</v>
      </c>
      <c r="P77" s="13" t="s">
        <v>5</v>
      </c>
      <c r="Q77" s="61"/>
      <c r="R77" s="61"/>
      <c r="S77" s="61"/>
      <c r="T77" s="61"/>
      <c r="U77" s="61"/>
      <c r="V77" s="55">
        <f t="shared" si="1"/>
        <v>100</v>
      </c>
      <c r="W77" s="39">
        <v>100000</v>
      </c>
      <c r="X77" s="6">
        <v>89900</v>
      </c>
      <c r="Y77" s="14">
        <v>0</v>
      </c>
      <c r="Z77" s="14"/>
      <c r="AA77" s="25">
        <v>10100</v>
      </c>
      <c r="AB77" s="62"/>
      <c r="AC77" s="62"/>
      <c r="AD77" s="6">
        <v>100000</v>
      </c>
      <c r="AE77" s="14">
        <v>100000</v>
      </c>
      <c r="AF77" s="14">
        <v>146</v>
      </c>
      <c r="AG77" s="5" t="s">
        <v>0</v>
      </c>
    </row>
    <row r="78" spans="1:33" ht="19.899999999999999" customHeight="1" x14ac:dyDescent="0.2">
      <c r="A78" s="28"/>
      <c r="B78" s="92" t="s">
        <v>4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4"/>
      <c r="N78" s="37">
        <v>104</v>
      </c>
      <c r="O78" s="38" t="s">
        <v>493</v>
      </c>
      <c r="P78" s="13" t="s">
        <v>3</v>
      </c>
      <c r="Q78" s="61"/>
      <c r="R78" s="61"/>
      <c r="S78" s="61"/>
      <c r="T78" s="61"/>
      <c r="U78" s="61"/>
      <c r="V78" s="55">
        <f t="shared" si="1"/>
        <v>100</v>
      </c>
      <c r="W78" s="39">
        <v>100000</v>
      </c>
      <c r="X78" s="6">
        <v>89900</v>
      </c>
      <c r="Y78" s="14">
        <v>0</v>
      </c>
      <c r="Z78" s="14"/>
      <c r="AA78" s="25">
        <v>10100</v>
      </c>
      <c r="AB78" s="62"/>
      <c r="AC78" s="62"/>
      <c r="AD78" s="6">
        <v>100000</v>
      </c>
      <c r="AE78" s="14">
        <v>100000</v>
      </c>
      <c r="AF78" s="14">
        <v>146</v>
      </c>
      <c r="AG78" s="5" t="s">
        <v>0</v>
      </c>
    </row>
    <row r="79" spans="1:33" ht="90" customHeight="1" x14ac:dyDescent="0.2">
      <c r="A79" s="28"/>
      <c r="B79" s="52"/>
      <c r="C79" s="52"/>
      <c r="D79" s="53"/>
      <c r="E79" s="53"/>
      <c r="F79" s="53"/>
      <c r="G79" s="89" t="s">
        <v>268</v>
      </c>
      <c r="H79" s="90"/>
      <c r="I79" s="90"/>
      <c r="J79" s="90"/>
      <c r="K79" s="90"/>
      <c r="L79" s="90"/>
      <c r="M79" s="91"/>
      <c r="N79" s="33">
        <v>104</v>
      </c>
      <c r="O79" s="34" t="s">
        <v>492</v>
      </c>
      <c r="P79" s="35" t="s">
        <v>1</v>
      </c>
      <c r="Q79" s="72"/>
      <c r="R79" s="72"/>
      <c r="S79" s="72"/>
      <c r="T79" s="72"/>
      <c r="U79" s="72"/>
      <c r="V79" s="55">
        <f t="shared" si="1"/>
        <v>24.4</v>
      </c>
      <c r="W79" s="36">
        <v>24400</v>
      </c>
      <c r="X79" s="6">
        <v>24400</v>
      </c>
      <c r="Y79" s="14">
        <v>0</v>
      </c>
      <c r="Z79" s="14"/>
      <c r="AA79" s="25">
        <v>0</v>
      </c>
      <c r="AB79" s="73"/>
      <c r="AC79" s="73"/>
      <c r="AD79" s="6">
        <v>0</v>
      </c>
      <c r="AE79" s="14">
        <v>0</v>
      </c>
      <c r="AF79" s="14">
        <v>146</v>
      </c>
      <c r="AG79" s="5" t="s">
        <v>0</v>
      </c>
    </row>
    <row r="80" spans="1:33" ht="61.5" customHeight="1" x14ac:dyDescent="0.2">
      <c r="A80" s="28"/>
      <c r="B80" s="92" t="s">
        <v>10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4"/>
      <c r="N80" s="37">
        <v>104</v>
      </c>
      <c r="O80" s="38" t="s">
        <v>492</v>
      </c>
      <c r="P80" s="13" t="s">
        <v>9</v>
      </c>
      <c r="Q80" s="61"/>
      <c r="R80" s="61"/>
      <c r="S80" s="61"/>
      <c r="T80" s="61"/>
      <c r="U80" s="61"/>
      <c r="V80" s="55">
        <f t="shared" si="1"/>
        <v>24.4</v>
      </c>
      <c r="W80" s="39">
        <v>24400</v>
      </c>
      <c r="X80" s="6">
        <v>24400</v>
      </c>
      <c r="Y80" s="14">
        <v>0</v>
      </c>
      <c r="Z80" s="14"/>
      <c r="AA80" s="25">
        <v>0</v>
      </c>
      <c r="AB80" s="62"/>
      <c r="AC80" s="62"/>
      <c r="AD80" s="6">
        <v>0</v>
      </c>
      <c r="AE80" s="14">
        <v>0</v>
      </c>
      <c r="AF80" s="14">
        <v>146</v>
      </c>
      <c r="AG80" s="5" t="s">
        <v>0</v>
      </c>
    </row>
    <row r="81" spans="1:33" ht="22.5" customHeight="1" x14ac:dyDescent="0.2">
      <c r="A81" s="28"/>
      <c r="B81" s="92" t="s">
        <v>8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4"/>
      <c r="N81" s="37">
        <v>104</v>
      </c>
      <c r="O81" s="38" t="s">
        <v>492</v>
      </c>
      <c r="P81" s="13" t="s">
        <v>7</v>
      </c>
      <c r="Q81" s="61"/>
      <c r="R81" s="61"/>
      <c r="S81" s="61"/>
      <c r="T81" s="61"/>
      <c r="U81" s="61"/>
      <c r="V81" s="55">
        <f t="shared" si="1"/>
        <v>24.4</v>
      </c>
      <c r="W81" s="39">
        <v>24400</v>
      </c>
      <c r="X81" s="6">
        <v>24400</v>
      </c>
      <c r="Y81" s="14">
        <v>0</v>
      </c>
      <c r="Z81" s="14"/>
      <c r="AA81" s="25">
        <v>0</v>
      </c>
      <c r="AB81" s="62"/>
      <c r="AC81" s="62"/>
      <c r="AD81" s="6">
        <v>0</v>
      </c>
      <c r="AE81" s="14">
        <v>0</v>
      </c>
      <c r="AF81" s="14">
        <v>146</v>
      </c>
      <c r="AG81" s="5" t="s">
        <v>0</v>
      </c>
    </row>
    <row r="82" spans="1:33" ht="12.75" customHeight="1" x14ac:dyDescent="0.2">
      <c r="A82" s="28"/>
      <c r="B82" s="52"/>
      <c r="C82" s="63" t="s">
        <v>267</v>
      </c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101">
        <v>105</v>
      </c>
      <c r="O82" s="31" t="s">
        <v>2</v>
      </c>
      <c r="P82" s="48" t="s">
        <v>1</v>
      </c>
      <c r="Q82" s="74"/>
      <c r="R82" s="74"/>
      <c r="S82" s="74"/>
      <c r="T82" s="74"/>
      <c r="U82" s="74"/>
      <c r="V82" s="55">
        <f t="shared" si="1"/>
        <v>5.8</v>
      </c>
      <c r="W82" s="32">
        <v>5800</v>
      </c>
      <c r="X82" s="6">
        <v>0</v>
      </c>
      <c r="Y82" s="14">
        <v>0</v>
      </c>
      <c r="Z82" s="14"/>
      <c r="AA82" s="25">
        <v>5800</v>
      </c>
      <c r="AB82" s="75"/>
      <c r="AC82" s="75"/>
      <c r="AD82" s="6">
        <v>0</v>
      </c>
      <c r="AE82" s="14">
        <v>0</v>
      </c>
      <c r="AF82" s="14">
        <v>146</v>
      </c>
      <c r="AG82" s="5" t="s">
        <v>0</v>
      </c>
    </row>
    <row r="83" spans="1:33" ht="55.5" customHeight="1" x14ac:dyDescent="0.2">
      <c r="A83" s="28"/>
      <c r="B83" s="95" t="s">
        <v>25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7"/>
      <c r="N83" s="33">
        <v>105</v>
      </c>
      <c r="O83" s="34" t="s">
        <v>293</v>
      </c>
      <c r="P83" s="35" t="s">
        <v>1</v>
      </c>
      <c r="Q83" s="72"/>
      <c r="R83" s="72"/>
      <c r="S83" s="72"/>
      <c r="T83" s="72"/>
      <c r="U83" s="72"/>
      <c r="V83" s="55">
        <f t="shared" si="1"/>
        <v>5.8</v>
      </c>
      <c r="W83" s="36">
        <v>5800</v>
      </c>
      <c r="X83" s="6">
        <v>0</v>
      </c>
      <c r="Y83" s="14">
        <v>0</v>
      </c>
      <c r="Z83" s="14"/>
      <c r="AA83" s="25">
        <v>5800</v>
      </c>
      <c r="AB83" s="73"/>
      <c r="AC83" s="73"/>
      <c r="AD83" s="6">
        <v>0</v>
      </c>
      <c r="AE83" s="14">
        <v>0</v>
      </c>
      <c r="AF83" s="14">
        <v>146</v>
      </c>
      <c r="AG83" s="5" t="s">
        <v>0</v>
      </c>
    </row>
    <row r="84" spans="1:33" ht="55.5" customHeight="1" x14ac:dyDescent="0.2">
      <c r="A84" s="28"/>
      <c r="B84" s="52"/>
      <c r="C84" s="52"/>
      <c r="D84" s="53"/>
      <c r="E84" s="89" t="s">
        <v>174</v>
      </c>
      <c r="F84" s="90"/>
      <c r="G84" s="90"/>
      <c r="H84" s="90"/>
      <c r="I84" s="90"/>
      <c r="J84" s="90"/>
      <c r="K84" s="90"/>
      <c r="L84" s="90"/>
      <c r="M84" s="91"/>
      <c r="N84" s="33">
        <v>105</v>
      </c>
      <c r="O84" s="34" t="s">
        <v>411</v>
      </c>
      <c r="P84" s="35" t="s">
        <v>1</v>
      </c>
      <c r="Q84" s="72"/>
      <c r="R84" s="72"/>
      <c r="S84" s="72"/>
      <c r="T84" s="72"/>
      <c r="U84" s="72"/>
      <c r="V84" s="55">
        <f t="shared" si="1"/>
        <v>5.8</v>
      </c>
      <c r="W84" s="36">
        <v>5800</v>
      </c>
      <c r="X84" s="6">
        <v>0</v>
      </c>
      <c r="Y84" s="14">
        <v>0</v>
      </c>
      <c r="Z84" s="14"/>
      <c r="AA84" s="25">
        <v>5800</v>
      </c>
      <c r="AB84" s="73"/>
      <c r="AC84" s="73"/>
      <c r="AD84" s="6">
        <v>0</v>
      </c>
      <c r="AE84" s="14">
        <v>0</v>
      </c>
      <c r="AF84" s="14">
        <v>146</v>
      </c>
      <c r="AG84" s="5" t="s">
        <v>0</v>
      </c>
    </row>
    <row r="85" spans="1:33" ht="45.75" customHeight="1" x14ac:dyDescent="0.2">
      <c r="A85" s="28"/>
      <c r="B85" s="52"/>
      <c r="C85" s="52"/>
      <c r="D85" s="53"/>
      <c r="E85" s="53"/>
      <c r="F85" s="53"/>
      <c r="G85" s="89" t="s">
        <v>266</v>
      </c>
      <c r="H85" s="90"/>
      <c r="I85" s="90"/>
      <c r="J85" s="90"/>
      <c r="K85" s="90"/>
      <c r="L85" s="90"/>
      <c r="M85" s="91"/>
      <c r="N85" s="33">
        <v>105</v>
      </c>
      <c r="O85" s="34" t="s">
        <v>491</v>
      </c>
      <c r="P85" s="35" t="s">
        <v>1</v>
      </c>
      <c r="Q85" s="72"/>
      <c r="R85" s="72"/>
      <c r="S85" s="72"/>
      <c r="T85" s="72"/>
      <c r="U85" s="72"/>
      <c r="V85" s="55">
        <f t="shared" si="1"/>
        <v>5.8</v>
      </c>
      <c r="W85" s="36">
        <v>5800</v>
      </c>
      <c r="X85" s="6">
        <v>0</v>
      </c>
      <c r="Y85" s="14">
        <v>0</v>
      </c>
      <c r="Z85" s="14"/>
      <c r="AA85" s="25">
        <v>5800</v>
      </c>
      <c r="AB85" s="73"/>
      <c r="AC85" s="73"/>
      <c r="AD85" s="6">
        <v>0</v>
      </c>
      <c r="AE85" s="14">
        <v>0</v>
      </c>
      <c r="AF85" s="14">
        <v>146</v>
      </c>
      <c r="AG85" s="5" t="s">
        <v>0</v>
      </c>
    </row>
    <row r="86" spans="1:33" ht="19.899999999999999" customHeight="1" x14ac:dyDescent="0.2">
      <c r="A86" s="28"/>
      <c r="B86" s="92" t="s">
        <v>6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4"/>
      <c r="N86" s="37">
        <v>105</v>
      </c>
      <c r="O86" s="38" t="s">
        <v>491</v>
      </c>
      <c r="P86" s="13" t="s">
        <v>5</v>
      </c>
      <c r="Q86" s="61"/>
      <c r="R86" s="61"/>
      <c r="S86" s="61"/>
      <c r="T86" s="61"/>
      <c r="U86" s="61"/>
      <c r="V86" s="55">
        <f t="shared" si="1"/>
        <v>5.8</v>
      </c>
      <c r="W86" s="39">
        <v>5800</v>
      </c>
      <c r="X86" s="6">
        <v>0</v>
      </c>
      <c r="Y86" s="14">
        <v>0</v>
      </c>
      <c r="Z86" s="14"/>
      <c r="AA86" s="25">
        <v>5800</v>
      </c>
      <c r="AB86" s="62"/>
      <c r="AC86" s="62"/>
      <c r="AD86" s="6">
        <v>0</v>
      </c>
      <c r="AE86" s="14">
        <v>0</v>
      </c>
      <c r="AF86" s="14">
        <v>146</v>
      </c>
      <c r="AG86" s="5" t="s">
        <v>0</v>
      </c>
    </row>
    <row r="87" spans="1:33" ht="19.899999999999999" customHeight="1" x14ac:dyDescent="0.2">
      <c r="A87" s="28"/>
      <c r="B87" s="92" t="s">
        <v>4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4"/>
      <c r="N87" s="37">
        <v>105</v>
      </c>
      <c r="O87" s="38" t="s">
        <v>491</v>
      </c>
      <c r="P87" s="13" t="s">
        <v>3</v>
      </c>
      <c r="Q87" s="61"/>
      <c r="R87" s="61"/>
      <c r="S87" s="61"/>
      <c r="T87" s="61"/>
      <c r="U87" s="61"/>
      <c r="V87" s="55">
        <f t="shared" si="1"/>
        <v>5.8</v>
      </c>
      <c r="W87" s="39">
        <v>5800</v>
      </c>
      <c r="X87" s="6">
        <v>0</v>
      </c>
      <c r="Y87" s="14">
        <v>0</v>
      </c>
      <c r="Z87" s="14"/>
      <c r="AA87" s="25">
        <v>5800</v>
      </c>
      <c r="AB87" s="62"/>
      <c r="AC87" s="62"/>
      <c r="AD87" s="6">
        <v>0</v>
      </c>
      <c r="AE87" s="14">
        <v>0</v>
      </c>
      <c r="AF87" s="14">
        <v>146</v>
      </c>
      <c r="AG87" s="5" t="s">
        <v>0</v>
      </c>
    </row>
    <row r="88" spans="1:33" ht="33" customHeight="1" x14ac:dyDescent="0.2">
      <c r="A88" s="28"/>
      <c r="B88" s="52"/>
      <c r="C88" s="63" t="s">
        <v>21</v>
      </c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101">
        <v>106</v>
      </c>
      <c r="O88" s="31" t="s">
        <v>2</v>
      </c>
      <c r="P88" s="48" t="s">
        <v>1</v>
      </c>
      <c r="Q88" s="74"/>
      <c r="R88" s="74"/>
      <c r="S88" s="74"/>
      <c r="T88" s="74"/>
      <c r="U88" s="74"/>
      <c r="V88" s="55">
        <f t="shared" si="1"/>
        <v>2804.3289900000004</v>
      </c>
      <c r="W88" s="32">
        <v>2804328.99</v>
      </c>
      <c r="X88" s="6">
        <v>2425819.83</v>
      </c>
      <c r="Y88" s="14">
        <v>-80505</v>
      </c>
      <c r="Z88" s="14"/>
      <c r="AA88" s="25">
        <v>459014.16</v>
      </c>
      <c r="AB88" s="75"/>
      <c r="AC88" s="75"/>
      <c r="AD88" s="6">
        <v>2076000</v>
      </c>
      <c r="AE88" s="14">
        <v>2076000</v>
      </c>
      <c r="AF88" s="14">
        <v>146</v>
      </c>
      <c r="AG88" s="5" t="s">
        <v>0</v>
      </c>
    </row>
    <row r="89" spans="1:33" ht="19.899999999999999" customHeight="1" x14ac:dyDescent="0.2">
      <c r="A89" s="28"/>
      <c r="B89" s="95" t="s">
        <v>20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7"/>
      <c r="N89" s="33">
        <v>106</v>
      </c>
      <c r="O89" s="34" t="s">
        <v>490</v>
      </c>
      <c r="P89" s="35" t="s">
        <v>1</v>
      </c>
      <c r="Q89" s="72"/>
      <c r="R89" s="72"/>
      <c r="S89" s="72"/>
      <c r="T89" s="72"/>
      <c r="U89" s="72"/>
      <c r="V89" s="55">
        <f t="shared" si="1"/>
        <v>2634.8339900000001</v>
      </c>
      <c r="W89" s="36">
        <v>2634833.9900000002</v>
      </c>
      <c r="X89" s="6">
        <v>2275819.83</v>
      </c>
      <c r="Y89" s="14">
        <v>0</v>
      </c>
      <c r="Z89" s="14"/>
      <c r="AA89" s="25">
        <v>359014.16</v>
      </c>
      <c r="AB89" s="73"/>
      <c r="AC89" s="73"/>
      <c r="AD89" s="6">
        <v>2076000</v>
      </c>
      <c r="AE89" s="14">
        <v>2076000</v>
      </c>
      <c r="AF89" s="14">
        <v>146</v>
      </c>
      <c r="AG89" s="5" t="s">
        <v>0</v>
      </c>
    </row>
    <row r="90" spans="1:33" ht="19.899999999999999" customHeight="1" x14ac:dyDescent="0.2">
      <c r="A90" s="28"/>
      <c r="B90" s="52"/>
      <c r="C90" s="52"/>
      <c r="D90" s="53"/>
      <c r="E90" s="89" t="s">
        <v>19</v>
      </c>
      <c r="F90" s="90"/>
      <c r="G90" s="90"/>
      <c r="H90" s="90"/>
      <c r="I90" s="90"/>
      <c r="J90" s="90"/>
      <c r="K90" s="90"/>
      <c r="L90" s="90"/>
      <c r="M90" s="91"/>
      <c r="N90" s="33">
        <v>106</v>
      </c>
      <c r="O90" s="34" t="s">
        <v>489</v>
      </c>
      <c r="P90" s="35" t="s">
        <v>1</v>
      </c>
      <c r="Q90" s="72"/>
      <c r="R90" s="72"/>
      <c r="S90" s="72"/>
      <c r="T90" s="72"/>
      <c r="U90" s="72"/>
      <c r="V90" s="55">
        <f t="shared" si="1"/>
        <v>1657.15</v>
      </c>
      <c r="W90" s="36">
        <v>1657150</v>
      </c>
      <c r="X90" s="6">
        <v>1407150</v>
      </c>
      <c r="Y90" s="14">
        <v>0</v>
      </c>
      <c r="Z90" s="14"/>
      <c r="AA90" s="25">
        <v>250000</v>
      </c>
      <c r="AB90" s="73"/>
      <c r="AC90" s="73"/>
      <c r="AD90" s="6">
        <v>1305000</v>
      </c>
      <c r="AE90" s="14">
        <v>1305000</v>
      </c>
      <c r="AF90" s="14">
        <v>146</v>
      </c>
      <c r="AG90" s="5" t="s">
        <v>0</v>
      </c>
    </row>
    <row r="91" spans="1:33" ht="19.899999999999999" customHeight="1" x14ac:dyDescent="0.2">
      <c r="A91" s="28"/>
      <c r="B91" s="52"/>
      <c r="C91" s="52"/>
      <c r="D91" s="53"/>
      <c r="E91" s="53"/>
      <c r="F91" s="53"/>
      <c r="G91" s="89" t="s">
        <v>17</v>
      </c>
      <c r="H91" s="90"/>
      <c r="I91" s="90"/>
      <c r="J91" s="90"/>
      <c r="K91" s="90"/>
      <c r="L91" s="90"/>
      <c r="M91" s="91"/>
      <c r="N91" s="33">
        <v>106</v>
      </c>
      <c r="O91" s="34" t="s">
        <v>488</v>
      </c>
      <c r="P91" s="35" t="s">
        <v>1</v>
      </c>
      <c r="Q91" s="72"/>
      <c r="R91" s="72"/>
      <c r="S91" s="72"/>
      <c r="T91" s="72"/>
      <c r="U91" s="72"/>
      <c r="V91" s="55">
        <f t="shared" si="1"/>
        <v>1555</v>
      </c>
      <c r="W91" s="36">
        <v>1555000</v>
      </c>
      <c r="X91" s="6">
        <v>1305000</v>
      </c>
      <c r="Y91" s="14">
        <v>0</v>
      </c>
      <c r="Z91" s="14"/>
      <c r="AA91" s="25">
        <v>250000</v>
      </c>
      <c r="AB91" s="73"/>
      <c r="AC91" s="73"/>
      <c r="AD91" s="6">
        <v>1305000</v>
      </c>
      <c r="AE91" s="14">
        <v>1305000</v>
      </c>
      <c r="AF91" s="14">
        <v>146</v>
      </c>
      <c r="AG91" s="5" t="s">
        <v>0</v>
      </c>
    </row>
    <row r="92" spans="1:33" ht="56.25" customHeight="1" x14ac:dyDescent="0.2">
      <c r="A92" s="28"/>
      <c r="B92" s="92" t="s">
        <v>10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4"/>
      <c r="N92" s="37">
        <v>106</v>
      </c>
      <c r="O92" s="38" t="s">
        <v>488</v>
      </c>
      <c r="P92" s="13" t="s">
        <v>9</v>
      </c>
      <c r="Q92" s="61"/>
      <c r="R92" s="61"/>
      <c r="S92" s="61"/>
      <c r="T92" s="61"/>
      <c r="U92" s="61"/>
      <c r="V92" s="55">
        <f t="shared" si="1"/>
        <v>1555</v>
      </c>
      <c r="W92" s="39">
        <v>1555000</v>
      </c>
      <c r="X92" s="6">
        <v>1305000</v>
      </c>
      <c r="Y92" s="14">
        <v>0</v>
      </c>
      <c r="Z92" s="14"/>
      <c r="AA92" s="25">
        <v>250000</v>
      </c>
      <c r="AB92" s="62"/>
      <c r="AC92" s="62"/>
      <c r="AD92" s="6">
        <v>1305000</v>
      </c>
      <c r="AE92" s="14">
        <v>1305000</v>
      </c>
      <c r="AF92" s="14">
        <v>146</v>
      </c>
      <c r="AG92" s="5" t="s">
        <v>0</v>
      </c>
    </row>
    <row r="93" spans="1:33" ht="19.899999999999999" customHeight="1" x14ac:dyDescent="0.2">
      <c r="A93" s="28"/>
      <c r="B93" s="92" t="s">
        <v>8</v>
      </c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4"/>
      <c r="N93" s="37">
        <v>106</v>
      </c>
      <c r="O93" s="38" t="s">
        <v>488</v>
      </c>
      <c r="P93" s="13" t="s">
        <v>7</v>
      </c>
      <c r="Q93" s="61"/>
      <c r="R93" s="61"/>
      <c r="S93" s="61"/>
      <c r="T93" s="61"/>
      <c r="U93" s="61"/>
      <c r="V93" s="55">
        <f t="shared" si="1"/>
        <v>1555</v>
      </c>
      <c r="W93" s="39">
        <v>1555000</v>
      </c>
      <c r="X93" s="6">
        <v>1305000</v>
      </c>
      <c r="Y93" s="14">
        <v>0</v>
      </c>
      <c r="Z93" s="14"/>
      <c r="AA93" s="25">
        <v>250000</v>
      </c>
      <c r="AB93" s="62"/>
      <c r="AC93" s="62"/>
      <c r="AD93" s="6">
        <v>1305000</v>
      </c>
      <c r="AE93" s="14">
        <v>1305000</v>
      </c>
      <c r="AF93" s="14">
        <v>146</v>
      </c>
      <c r="AG93" s="5" t="s">
        <v>0</v>
      </c>
    </row>
    <row r="94" spans="1:33" ht="52.5" customHeight="1" x14ac:dyDescent="0.2">
      <c r="A94" s="28"/>
      <c r="B94" s="52"/>
      <c r="C94" s="52"/>
      <c r="D94" s="53"/>
      <c r="E94" s="53"/>
      <c r="F94" s="53"/>
      <c r="G94" s="89" t="s">
        <v>11</v>
      </c>
      <c r="H94" s="90"/>
      <c r="I94" s="90"/>
      <c r="J94" s="90"/>
      <c r="K94" s="90"/>
      <c r="L94" s="90"/>
      <c r="M94" s="91"/>
      <c r="N94" s="33">
        <v>106</v>
      </c>
      <c r="O94" s="34" t="s">
        <v>487</v>
      </c>
      <c r="P94" s="35" t="s">
        <v>1</v>
      </c>
      <c r="Q94" s="72"/>
      <c r="R94" s="72"/>
      <c r="S94" s="72"/>
      <c r="T94" s="72"/>
      <c r="U94" s="72"/>
      <c r="V94" s="55">
        <f t="shared" si="1"/>
        <v>102.15</v>
      </c>
      <c r="W94" s="36">
        <v>102150</v>
      </c>
      <c r="X94" s="6">
        <v>102150</v>
      </c>
      <c r="Y94" s="14">
        <v>0</v>
      </c>
      <c r="Z94" s="14"/>
      <c r="AA94" s="25">
        <v>0</v>
      </c>
      <c r="AB94" s="73"/>
      <c r="AC94" s="73"/>
      <c r="AD94" s="6">
        <v>0</v>
      </c>
      <c r="AE94" s="14">
        <v>0</v>
      </c>
      <c r="AF94" s="14">
        <v>146</v>
      </c>
      <c r="AG94" s="5" t="s">
        <v>0</v>
      </c>
    </row>
    <row r="95" spans="1:33" ht="56.25" customHeight="1" x14ac:dyDescent="0.2">
      <c r="A95" s="28"/>
      <c r="B95" s="92" t="s">
        <v>10</v>
      </c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4"/>
      <c r="N95" s="37">
        <v>106</v>
      </c>
      <c r="O95" s="38" t="s">
        <v>487</v>
      </c>
      <c r="P95" s="13" t="s">
        <v>9</v>
      </c>
      <c r="Q95" s="61"/>
      <c r="R95" s="61"/>
      <c r="S95" s="61"/>
      <c r="T95" s="61"/>
      <c r="U95" s="61"/>
      <c r="V95" s="55">
        <f t="shared" si="1"/>
        <v>102.15</v>
      </c>
      <c r="W95" s="39">
        <v>102150</v>
      </c>
      <c r="X95" s="6">
        <v>102150</v>
      </c>
      <c r="Y95" s="14">
        <v>0</v>
      </c>
      <c r="Z95" s="14"/>
      <c r="AA95" s="25">
        <v>0</v>
      </c>
      <c r="AB95" s="62"/>
      <c r="AC95" s="62"/>
      <c r="AD95" s="6">
        <v>0</v>
      </c>
      <c r="AE95" s="14">
        <v>0</v>
      </c>
      <c r="AF95" s="14">
        <v>146</v>
      </c>
      <c r="AG95" s="5" t="s">
        <v>0</v>
      </c>
    </row>
    <row r="96" spans="1:33" ht="19.899999999999999" customHeight="1" x14ac:dyDescent="0.2">
      <c r="A96" s="28"/>
      <c r="B96" s="92" t="s">
        <v>8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4"/>
      <c r="N96" s="37">
        <v>106</v>
      </c>
      <c r="O96" s="38" t="s">
        <v>487</v>
      </c>
      <c r="P96" s="13" t="s">
        <v>7</v>
      </c>
      <c r="Q96" s="61"/>
      <c r="R96" s="61"/>
      <c r="S96" s="61"/>
      <c r="T96" s="61"/>
      <c r="U96" s="61"/>
      <c r="V96" s="55">
        <f t="shared" si="1"/>
        <v>102.15</v>
      </c>
      <c r="W96" s="39">
        <v>102150</v>
      </c>
      <c r="X96" s="6">
        <v>102150</v>
      </c>
      <c r="Y96" s="14">
        <v>0</v>
      </c>
      <c r="Z96" s="14"/>
      <c r="AA96" s="25">
        <v>0</v>
      </c>
      <c r="AB96" s="62"/>
      <c r="AC96" s="62"/>
      <c r="AD96" s="6">
        <v>0</v>
      </c>
      <c r="AE96" s="14">
        <v>0</v>
      </c>
      <c r="AF96" s="14">
        <v>146</v>
      </c>
      <c r="AG96" s="5" t="s">
        <v>0</v>
      </c>
    </row>
    <row r="97" spans="1:33" ht="19.899999999999999" customHeight="1" x14ac:dyDescent="0.2">
      <c r="A97" s="28"/>
      <c r="B97" s="52"/>
      <c r="C97" s="52"/>
      <c r="D97" s="53"/>
      <c r="E97" s="89" t="s">
        <v>18</v>
      </c>
      <c r="F97" s="90"/>
      <c r="G97" s="90"/>
      <c r="H97" s="90"/>
      <c r="I97" s="90"/>
      <c r="J97" s="90"/>
      <c r="K97" s="90"/>
      <c r="L97" s="90"/>
      <c r="M97" s="91"/>
      <c r="N97" s="33">
        <v>106</v>
      </c>
      <c r="O97" s="34" t="s">
        <v>486</v>
      </c>
      <c r="P97" s="35" t="s">
        <v>1</v>
      </c>
      <c r="Q97" s="72"/>
      <c r="R97" s="72"/>
      <c r="S97" s="72"/>
      <c r="T97" s="72"/>
      <c r="U97" s="72"/>
      <c r="V97" s="55">
        <f t="shared" si="1"/>
        <v>977.68398999999999</v>
      </c>
      <c r="W97" s="36">
        <v>977683.99</v>
      </c>
      <c r="X97" s="6">
        <v>868669.83</v>
      </c>
      <c r="Y97" s="14">
        <v>0</v>
      </c>
      <c r="Z97" s="14"/>
      <c r="AA97" s="25">
        <v>109014.16</v>
      </c>
      <c r="AB97" s="73"/>
      <c r="AC97" s="73"/>
      <c r="AD97" s="6">
        <v>771000</v>
      </c>
      <c r="AE97" s="14">
        <v>771000</v>
      </c>
      <c r="AF97" s="14">
        <v>146</v>
      </c>
      <c r="AG97" s="5" t="s">
        <v>0</v>
      </c>
    </row>
    <row r="98" spans="1:33" ht="19.899999999999999" customHeight="1" x14ac:dyDescent="0.2">
      <c r="A98" s="28"/>
      <c r="B98" s="52"/>
      <c r="C98" s="52"/>
      <c r="D98" s="53"/>
      <c r="E98" s="53"/>
      <c r="F98" s="53"/>
      <c r="G98" s="89" t="s">
        <v>17</v>
      </c>
      <c r="H98" s="90"/>
      <c r="I98" s="90"/>
      <c r="J98" s="90"/>
      <c r="K98" s="90"/>
      <c r="L98" s="90"/>
      <c r="M98" s="91"/>
      <c r="N98" s="33">
        <v>106</v>
      </c>
      <c r="O98" s="34" t="s">
        <v>485</v>
      </c>
      <c r="P98" s="35" t="s">
        <v>1</v>
      </c>
      <c r="Q98" s="72"/>
      <c r="R98" s="72"/>
      <c r="S98" s="72"/>
      <c r="T98" s="72"/>
      <c r="U98" s="72"/>
      <c r="V98" s="55">
        <f t="shared" si="1"/>
        <v>772.41800000000001</v>
      </c>
      <c r="W98" s="36">
        <v>772418</v>
      </c>
      <c r="X98" s="6">
        <v>663403.84</v>
      </c>
      <c r="Y98" s="14">
        <v>0</v>
      </c>
      <c r="Z98" s="14"/>
      <c r="AA98" s="25">
        <v>109014.16</v>
      </c>
      <c r="AB98" s="73"/>
      <c r="AC98" s="73"/>
      <c r="AD98" s="6">
        <v>701000</v>
      </c>
      <c r="AE98" s="14">
        <v>701000</v>
      </c>
      <c r="AF98" s="14">
        <v>146</v>
      </c>
      <c r="AG98" s="5" t="s">
        <v>0</v>
      </c>
    </row>
    <row r="99" spans="1:33" ht="62.25" customHeight="1" x14ac:dyDescent="0.2">
      <c r="A99" s="28"/>
      <c r="B99" s="92" t="s">
        <v>10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4"/>
      <c r="N99" s="37">
        <v>106</v>
      </c>
      <c r="O99" s="38" t="s">
        <v>485</v>
      </c>
      <c r="P99" s="13" t="s">
        <v>9</v>
      </c>
      <c r="Q99" s="61"/>
      <c r="R99" s="61"/>
      <c r="S99" s="61"/>
      <c r="T99" s="61"/>
      <c r="U99" s="61"/>
      <c r="V99" s="55">
        <f t="shared" si="1"/>
        <v>772.41800000000001</v>
      </c>
      <c r="W99" s="39">
        <v>772418</v>
      </c>
      <c r="X99" s="6">
        <v>663403.84</v>
      </c>
      <c r="Y99" s="14">
        <v>0</v>
      </c>
      <c r="Z99" s="14"/>
      <c r="AA99" s="25">
        <v>109014.16</v>
      </c>
      <c r="AB99" s="62"/>
      <c r="AC99" s="62"/>
      <c r="AD99" s="6">
        <v>701000</v>
      </c>
      <c r="AE99" s="14">
        <v>701000</v>
      </c>
      <c r="AF99" s="14">
        <v>146</v>
      </c>
      <c r="AG99" s="5" t="s">
        <v>0</v>
      </c>
    </row>
    <row r="100" spans="1:33" ht="19.899999999999999" customHeight="1" x14ac:dyDescent="0.2">
      <c r="A100" s="28"/>
      <c r="B100" s="92" t="s">
        <v>8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4"/>
      <c r="N100" s="37">
        <v>106</v>
      </c>
      <c r="O100" s="38" t="s">
        <v>485</v>
      </c>
      <c r="P100" s="13" t="s">
        <v>7</v>
      </c>
      <c r="Q100" s="61"/>
      <c r="R100" s="61"/>
      <c r="S100" s="61"/>
      <c r="T100" s="61"/>
      <c r="U100" s="61"/>
      <c r="V100" s="55">
        <f t="shared" si="1"/>
        <v>772.41800000000001</v>
      </c>
      <c r="W100" s="39">
        <v>772418</v>
      </c>
      <c r="X100" s="6">
        <v>663403.84</v>
      </c>
      <c r="Y100" s="14">
        <v>0</v>
      </c>
      <c r="Z100" s="14"/>
      <c r="AA100" s="25">
        <v>109014.16</v>
      </c>
      <c r="AB100" s="62"/>
      <c r="AC100" s="62"/>
      <c r="AD100" s="6">
        <v>701000</v>
      </c>
      <c r="AE100" s="14">
        <v>701000</v>
      </c>
      <c r="AF100" s="14">
        <v>146</v>
      </c>
      <c r="AG100" s="5" t="s">
        <v>0</v>
      </c>
    </row>
    <row r="101" spans="1:33" ht="19.899999999999999" customHeight="1" x14ac:dyDescent="0.2">
      <c r="A101" s="28"/>
      <c r="B101" s="52"/>
      <c r="C101" s="52"/>
      <c r="D101" s="53"/>
      <c r="E101" s="53"/>
      <c r="F101" s="53"/>
      <c r="G101" s="89" t="s">
        <v>16</v>
      </c>
      <c r="H101" s="90"/>
      <c r="I101" s="90"/>
      <c r="J101" s="90"/>
      <c r="K101" s="90"/>
      <c r="L101" s="90"/>
      <c r="M101" s="91"/>
      <c r="N101" s="33">
        <v>106</v>
      </c>
      <c r="O101" s="34" t="s">
        <v>484</v>
      </c>
      <c r="P101" s="35" t="s">
        <v>1</v>
      </c>
      <c r="Q101" s="72"/>
      <c r="R101" s="72"/>
      <c r="S101" s="72"/>
      <c r="T101" s="72"/>
      <c r="U101" s="72"/>
      <c r="V101" s="55">
        <f t="shared" si="1"/>
        <v>98.581999999999994</v>
      </c>
      <c r="W101" s="36">
        <v>98582</v>
      </c>
      <c r="X101" s="6">
        <v>98582</v>
      </c>
      <c r="Y101" s="14">
        <v>0</v>
      </c>
      <c r="Z101" s="14"/>
      <c r="AA101" s="25">
        <v>0</v>
      </c>
      <c r="AB101" s="73"/>
      <c r="AC101" s="73"/>
      <c r="AD101" s="6">
        <v>70000</v>
      </c>
      <c r="AE101" s="14">
        <v>70000</v>
      </c>
      <c r="AF101" s="14">
        <v>146</v>
      </c>
      <c r="AG101" s="5" t="s">
        <v>0</v>
      </c>
    </row>
    <row r="102" spans="1:33" ht="19.899999999999999" customHeight="1" x14ac:dyDescent="0.2">
      <c r="A102" s="28"/>
      <c r="B102" s="92" t="s">
        <v>6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4"/>
      <c r="N102" s="37">
        <v>106</v>
      </c>
      <c r="O102" s="38" t="s">
        <v>484</v>
      </c>
      <c r="P102" s="13" t="s">
        <v>5</v>
      </c>
      <c r="Q102" s="61"/>
      <c r="R102" s="61"/>
      <c r="S102" s="61"/>
      <c r="T102" s="61"/>
      <c r="U102" s="61"/>
      <c r="V102" s="55">
        <f t="shared" si="1"/>
        <v>25.582000000000001</v>
      </c>
      <c r="W102" s="39">
        <v>25582</v>
      </c>
      <c r="X102" s="6">
        <v>25582</v>
      </c>
      <c r="Y102" s="14">
        <v>0</v>
      </c>
      <c r="Z102" s="14"/>
      <c r="AA102" s="25">
        <v>0</v>
      </c>
      <c r="AB102" s="62"/>
      <c r="AC102" s="62"/>
      <c r="AD102" s="6">
        <v>70000</v>
      </c>
      <c r="AE102" s="14">
        <v>70000</v>
      </c>
      <c r="AF102" s="14">
        <v>146</v>
      </c>
      <c r="AG102" s="5" t="s">
        <v>0</v>
      </c>
    </row>
    <row r="103" spans="1:33" ht="19.899999999999999" customHeight="1" x14ac:dyDescent="0.2">
      <c r="A103" s="28"/>
      <c r="B103" s="92" t="s">
        <v>4</v>
      </c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4"/>
      <c r="N103" s="37">
        <v>106</v>
      </c>
      <c r="O103" s="38" t="s">
        <v>484</v>
      </c>
      <c r="P103" s="13" t="s">
        <v>3</v>
      </c>
      <c r="Q103" s="61"/>
      <c r="R103" s="61"/>
      <c r="S103" s="61"/>
      <c r="T103" s="61"/>
      <c r="U103" s="61"/>
      <c r="V103" s="55">
        <f t="shared" si="1"/>
        <v>25.582000000000001</v>
      </c>
      <c r="W103" s="39">
        <v>25582</v>
      </c>
      <c r="X103" s="6">
        <v>25582</v>
      </c>
      <c r="Y103" s="14">
        <v>0</v>
      </c>
      <c r="Z103" s="14"/>
      <c r="AA103" s="25">
        <v>0</v>
      </c>
      <c r="AB103" s="62"/>
      <c r="AC103" s="62"/>
      <c r="AD103" s="6">
        <v>70000</v>
      </c>
      <c r="AE103" s="14">
        <v>70000</v>
      </c>
      <c r="AF103" s="14">
        <v>146</v>
      </c>
      <c r="AG103" s="5" t="s">
        <v>0</v>
      </c>
    </row>
    <row r="104" spans="1:33" ht="12.75" customHeight="1" x14ac:dyDescent="0.2">
      <c r="A104" s="28"/>
      <c r="B104" s="92" t="s">
        <v>15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4"/>
      <c r="N104" s="37">
        <v>106</v>
      </c>
      <c r="O104" s="38" t="s">
        <v>484</v>
      </c>
      <c r="P104" s="13" t="s">
        <v>14</v>
      </c>
      <c r="Q104" s="61"/>
      <c r="R104" s="61"/>
      <c r="S104" s="61"/>
      <c r="T104" s="61"/>
      <c r="U104" s="61"/>
      <c r="V104" s="55">
        <f t="shared" si="1"/>
        <v>73</v>
      </c>
      <c r="W104" s="39">
        <v>73000</v>
      </c>
      <c r="X104" s="6">
        <v>73000</v>
      </c>
      <c r="Y104" s="14">
        <v>0</v>
      </c>
      <c r="Z104" s="14"/>
      <c r="AA104" s="25">
        <v>0</v>
      </c>
      <c r="AB104" s="62"/>
      <c r="AC104" s="62"/>
      <c r="AD104" s="6">
        <v>0</v>
      </c>
      <c r="AE104" s="14">
        <v>0</v>
      </c>
      <c r="AF104" s="14">
        <v>146</v>
      </c>
      <c r="AG104" s="5" t="s">
        <v>0</v>
      </c>
    </row>
    <row r="105" spans="1:33" ht="12.75" customHeight="1" x14ac:dyDescent="0.2">
      <c r="A105" s="28"/>
      <c r="B105" s="92" t="s">
        <v>13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4"/>
      <c r="N105" s="37">
        <v>106</v>
      </c>
      <c r="O105" s="38" t="s">
        <v>484</v>
      </c>
      <c r="P105" s="13" t="s">
        <v>12</v>
      </c>
      <c r="Q105" s="61"/>
      <c r="R105" s="61"/>
      <c r="S105" s="61"/>
      <c r="T105" s="61"/>
      <c r="U105" s="61"/>
      <c r="V105" s="55">
        <f t="shared" si="1"/>
        <v>73</v>
      </c>
      <c r="W105" s="39">
        <v>73000</v>
      </c>
      <c r="X105" s="6">
        <v>73000</v>
      </c>
      <c r="Y105" s="14">
        <v>0</v>
      </c>
      <c r="Z105" s="14"/>
      <c r="AA105" s="25">
        <v>0</v>
      </c>
      <c r="AB105" s="62"/>
      <c r="AC105" s="62"/>
      <c r="AD105" s="6">
        <v>0</v>
      </c>
      <c r="AE105" s="14">
        <v>0</v>
      </c>
      <c r="AF105" s="14">
        <v>146</v>
      </c>
      <c r="AG105" s="5" t="s">
        <v>0</v>
      </c>
    </row>
    <row r="106" spans="1:33" ht="57" customHeight="1" x14ac:dyDescent="0.2">
      <c r="A106" s="28"/>
      <c r="B106" s="52"/>
      <c r="C106" s="52"/>
      <c r="D106" s="53"/>
      <c r="E106" s="53"/>
      <c r="F106" s="53"/>
      <c r="G106" s="89" t="s">
        <v>11</v>
      </c>
      <c r="H106" s="90"/>
      <c r="I106" s="90"/>
      <c r="J106" s="90"/>
      <c r="K106" s="90"/>
      <c r="L106" s="90"/>
      <c r="M106" s="91"/>
      <c r="N106" s="33">
        <v>106</v>
      </c>
      <c r="O106" s="34" t="s">
        <v>483</v>
      </c>
      <c r="P106" s="35" t="s">
        <v>1</v>
      </c>
      <c r="Q106" s="72"/>
      <c r="R106" s="72"/>
      <c r="S106" s="72"/>
      <c r="T106" s="72"/>
      <c r="U106" s="72"/>
      <c r="V106" s="55">
        <f t="shared" si="1"/>
        <v>106.68399000000001</v>
      </c>
      <c r="W106" s="36">
        <v>106683.99</v>
      </c>
      <c r="X106" s="6">
        <v>106683.99</v>
      </c>
      <c r="Y106" s="14">
        <v>0</v>
      </c>
      <c r="Z106" s="14"/>
      <c r="AA106" s="25">
        <v>0</v>
      </c>
      <c r="AB106" s="73"/>
      <c r="AC106" s="73"/>
      <c r="AD106" s="6">
        <v>0</v>
      </c>
      <c r="AE106" s="14">
        <v>0</v>
      </c>
      <c r="AF106" s="14">
        <v>146</v>
      </c>
      <c r="AG106" s="5" t="s">
        <v>0</v>
      </c>
    </row>
    <row r="107" spans="1:33" ht="60" customHeight="1" x14ac:dyDescent="0.2">
      <c r="A107" s="28"/>
      <c r="B107" s="92" t="s">
        <v>10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4"/>
      <c r="N107" s="37">
        <v>106</v>
      </c>
      <c r="O107" s="38" t="s">
        <v>483</v>
      </c>
      <c r="P107" s="13" t="s">
        <v>9</v>
      </c>
      <c r="Q107" s="61"/>
      <c r="R107" s="61"/>
      <c r="S107" s="61"/>
      <c r="T107" s="61"/>
      <c r="U107" s="61"/>
      <c r="V107" s="55">
        <f t="shared" si="1"/>
        <v>104.70399</v>
      </c>
      <c r="W107" s="39">
        <v>104703.99</v>
      </c>
      <c r="X107" s="6">
        <v>104703.99</v>
      </c>
      <c r="Y107" s="14">
        <v>0</v>
      </c>
      <c r="Z107" s="14"/>
      <c r="AA107" s="25">
        <v>0</v>
      </c>
      <c r="AB107" s="62"/>
      <c r="AC107" s="62"/>
      <c r="AD107" s="6">
        <v>0</v>
      </c>
      <c r="AE107" s="14">
        <v>0</v>
      </c>
      <c r="AF107" s="14">
        <v>146</v>
      </c>
      <c r="AG107" s="5" t="s">
        <v>0</v>
      </c>
    </row>
    <row r="108" spans="1:33" ht="19.899999999999999" customHeight="1" x14ac:dyDescent="0.2">
      <c r="A108" s="28"/>
      <c r="B108" s="92" t="s">
        <v>8</v>
      </c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4"/>
      <c r="N108" s="37">
        <v>106</v>
      </c>
      <c r="O108" s="38" t="s">
        <v>483</v>
      </c>
      <c r="P108" s="13" t="s">
        <v>7</v>
      </c>
      <c r="Q108" s="61"/>
      <c r="R108" s="61"/>
      <c r="S108" s="61"/>
      <c r="T108" s="61"/>
      <c r="U108" s="61"/>
      <c r="V108" s="55">
        <f t="shared" si="1"/>
        <v>104.70399</v>
      </c>
      <c r="W108" s="39">
        <v>104703.99</v>
      </c>
      <c r="X108" s="6">
        <v>104703.99</v>
      </c>
      <c r="Y108" s="14">
        <v>0</v>
      </c>
      <c r="Z108" s="14"/>
      <c r="AA108" s="25">
        <v>0</v>
      </c>
      <c r="AB108" s="62"/>
      <c r="AC108" s="62"/>
      <c r="AD108" s="6">
        <v>0</v>
      </c>
      <c r="AE108" s="14">
        <v>0</v>
      </c>
      <c r="AF108" s="14">
        <v>146</v>
      </c>
      <c r="AG108" s="5" t="s">
        <v>0</v>
      </c>
    </row>
    <row r="109" spans="1:33" ht="19.899999999999999" customHeight="1" x14ac:dyDescent="0.2">
      <c r="A109" s="28"/>
      <c r="B109" s="92" t="s">
        <v>6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4"/>
      <c r="N109" s="37">
        <v>106</v>
      </c>
      <c r="O109" s="38" t="s">
        <v>483</v>
      </c>
      <c r="P109" s="13" t="s">
        <v>5</v>
      </c>
      <c r="Q109" s="61"/>
      <c r="R109" s="61"/>
      <c r="S109" s="61"/>
      <c r="T109" s="61"/>
      <c r="U109" s="61"/>
      <c r="V109" s="55">
        <f t="shared" si="1"/>
        <v>1.98</v>
      </c>
      <c r="W109" s="39">
        <v>1980</v>
      </c>
      <c r="X109" s="6">
        <v>1980</v>
      </c>
      <c r="Y109" s="14">
        <v>0</v>
      </c>
      <c r="Z109" s="14"/>
      <c r="AA109" s="25">
        <v>0</v>
      </c>
      <c r="AB109" s="62"/>
      <c r="AC109" s="62"/>
      <c r="AD109" s="6">
        <v>0</v>
      </c>
      <c r="AE109" s="14">
        <v>0</v>
      </c>
      <c r="AF109" s="14">
        <v>146</v>
      </c>
      <c r="AG109" s="5" t="s">
        <v>0</v>
      </c>
    </row>
    <row r="110" spans="1:33" ht="19.899999999999999" customHeight="1" x14ac:dyDescent="0.2">
      <c r="A110" s="28"/>
      <c r="B110" s="92" t="s">
        <v>4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4"/>
      <c r="N110" s="37">
        <v>106</v>
      </c>
      <c r="O110" s="38" t="s">
        <v>483</v>
      </c>
      <c r="P110" s="13" t="s">
        <v>3</v>
      </c>
      <c r="Q110" s="61"/>
      <c r="R110" s="61"/>
      <c r="S110" s="61"/>
      <c r="T110" s="61"/>
      <c r="U110" s="61"/>
      <c r="V110" s="55">
        <f t="shared" si="1"/>
        <v>1.98</v>
      </c>
      <c r="W110" s="39">
        <v>1980</v>
      </c>
      <c r="X110" s="6">
        <v>1980</v>
      </c>
      <c r="Y110" s="14">
        <v>0</v>
      </c>
      <c r="Z110" s="14"/>
      <c r="AA110" s="25">
        <v>0</v>
      </c>
      <c r="AB110" s="62"/>
      <c r="AC110" s="62"/>
      <c r="AD110" s="6">
        <v>0</v>
      </c>
      <c r="AE110" s="14">
        <v>0</v>
      </c>
      <c r="AF110" s="14">
        <v>146</v>
      </c>
      <c r="AG110" s="5" t="s">
        <v>0</v>
      </c>
    </row>
    <row r="111" spans="1:33" ht="51.75" customHeight="1" x14ac:dyDescent="0.2">
      <c r="A111" s="28"/>
      <c r="B111" s="95" t="s">
        <v>25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7"/>
      <c r="N111" s="33">
        <v>106</v>
      </c>
      <c r="O111" s="34" t="s">
        <v>293</v>
      </c>
      <c r="P111" s="35" t="s">
        <v>1</v>
      </c>
      <c r="Q111" s="72"/>
      <c r="R111" s="72"/>
      <c r="S111" s="72"/>
      <c r="T111" s="72"/>
      <c r="U111" s="72"/>
      <c r="V111" s="55">
        <f t="shared" si="1"/>
        <v>169.495</v>
      </c>
      <c r="W111" s="36">
        <v>169495</v>
      </c>
      <c r="X111" s="6">
        <v>150000</v>
      </c>
      <c r="Y111" s="14">
        <v>-80505</v>
      </c>
      <c r="Z111" s="14"/>
      <c r="AA111" s="25">
        <v>100000</v>
      </c>
      <c r="AB111" s="73"/>
      <c r="AC111" s="73"/>
      <c r="AD111" s="6">
        <v>0</v>
      </c>
      <c r="AE111" s="14">
        <v>0</v>
      </c>
      <c r="AF111" s="14">
        <v>146</v>
      </c>
      <c r="AG111" s="5" t="s">
        <v>0</v>
      </c>
    </row>
    <row r="112" spans="1:33" ht="19.899999999999999" customHeight="1" x14ac:dyDescent="0.2">
      <c r="A112" s="28"/>
      <c r="B112" s="52"/>
      <c r="C112" s="52"/>
      <c r="D112" s="53"/>
      <c r="E112" s="89" t="s">
        <v>122</v>
      </c>
      <c r="F112" s="90"/>
      <c r="G112" s="90"/>
      <c r="H112" s="90"/>
      <c r="I112" s="90"/>
      <c r="J112" s="90"/>
      <c r="K112" s="90"/>
      <c r="L112" s="90"/>
      <c r="M112" s="91"/>
      <c r="N112" s="33">
        <v>106</v>
      </c>
      <c r="O112" s="34" t="s">
        <v>467</v>
      </c>
      <c r="P112" s="35" t="s">
        <v>1</v>
      </c>
      <c r="Q112" s="72"/>
      <c r="R112" s="72"/>
      <c r="S112" s="72"/>
      <c r="T112" s="72"/>
      <c r="U112" s="72"/>
      <c r="V112" s="55">
        <f t="shared" si="1"/>
        <v>169.495</v>
      </c>
      <c r="W112" s="36">
        <v>169495</v>
      </c>
      <c r="X112" s="6">
        <v>150000</v>
      </c>
      <c r="Y112" s="14">
        <v>-80505</v>
      </c>
      <c r="Z112" s="14"/>
      <c r="AA112" s="25">
        <v>100000</v>
      </c>
      <c r="AB112" s="73"/>
      <c r="AC112" s="73"/>
      <c r="AD112" s="6">
        <v>0</v>
      </c>
      <c r="AE112" s="14">
        <v>0</v>
      </c>
      <c r="AF112" s="14">
        <v>146</v>
      </c>
      <c r="AG112" s="5" t="s">
        <v>0</v>
      </c>
    </row>
    <row r="113" spans="1:33" ht="19.899999999999999" customHeight="1" x14ac:dyDescent="0.2">
      <c r="A113" s="28"/>
      <c r="B113" s="52"/>
      <c r="C113" s="52"/>
      <c r="D113" s="53"/>
      <c r="E113" s="53"/>
      <c r="F113" s="53"/>
      <c r="G113" s="89" t="s">
        <v>16</v>
      </c>
      <c r="H113" s="90"/>
      <c r="I113" s="90"/>
      <c r="J113" s="90"/>
      <c r="K113" s="90"/>
      <c r="L113" s="90"/>
      <c r="M113" s="91"/>
      <c r="N113" s="33">
        <v>106</v>
      </c>
      <c r="O113" s="34" t="s">
        <v>466</v>
      </c>
      <c r="P113" s="35" t="s">
        <v>1</v>
      </c>
      <c r="Q113" s="72"/>
      <c r="R113" s="72"/>
      <c r="S113" s="72"/>
      <c r="T113" s="72"/>
      <c r="U113" s="72"/>
      <c r="V113" s="55">
        <f t="shared" si="1"/>
        <v>169.495</v>
      </c>
      <c r="W113" s="36">
        <v>169495</v>
      </c>
      <c r="X113" s="6">
        <v>150000</v>
      </c>
      <c r="Y113" s="14">
        <v>-80505</v>
      </c>
      <c r="Z113" s="14"/>
      <c r="AA113" s="25">
        <v>100000</v>
      </c>
      <c r="AB113" s="73"/>
      <c r="AC113" s="73"/>
      <c r="AD113" s="6">
        <v>0</v>
      </c>
      <c r="AE113" s="14">
        <v>0</v>
      </c>
      <c r="AF113" s="14">
        <v>146</v>
      </c>
      <c r="AG113" s="5" t="s">
        <v>0</v>
      </c>
    </row>
    <row r="114" spans="1:33" ht="19.899999999999999" customHeight="1" x14ac:dyDescent="0.2">
      <c r="A114" s="28"/>
      <c r="B114" s="92" t="s">
        <v>6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4"/>
      <c r="N114" s="37">
        <v>106</v>
      </c>
      <c r="O114" s="38" t="s">
        <v>466</v>
      </c>
      <c r="P114" s="13" t="s">
        <v>5</v>
      </c>
      <c r="Q114" s="61"/>
      <c r="R114" s="61"/>
      <c r="S114" s="61"/>
      <c r="T114" s="61"/>
      <c r="U114" s="61"/>
      <c r="V114" s="55">
        <f t="shared" si="1"/>
        <v>169.495</v>
      </c>
      <c r="W114" s="39">
        <v>169495</v>
      </c>
      <c r="X114" s="6">
        <v>150000</v>
      </c>
      <c r="Y114" s="14">
        <v>-80505</v>
      </c>
      <c r="Z114" s="14"/>
      <c r="AA114" s="25">
        <v>100000</v>
      </c>
      <c r="AB114" s="62"/>
      <c r="AC114" s="62"/>
      <c r="AD114" s="6">
        <v>0</v>
      </c>
      <c r="AE114" s="14">
        <v>0</v>
      </c>
      <c r="AF114" s="14">
        <v>146</v>
      </c>
      <c r="AG114" s="5" t="s">
        <v>0</v>
      </c>
    </row>
    <row r="115" spans="1:33" ht="19.899999999999999" customHeight="1" x14ac:dyDescent="0.2">
      <c r="A115" s="28"/>
      <c r="B115" s="92" t="s">
        <v>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4"/>
      <c r="N115" s="37">
        <v>106</v>
      </c>
      <c r="O115" s="38" t="s">
        <v>466</v>
      </c>
      <c r="P115" s="13" t="s">
        <v>3</v>
      </c>
      <c r="Q115" s="61"/>
      <c r="R115" s="61"/>
      <c r="S115" s="61"/>
      <c r="T115" s="61"/>
      <c r="U115" s="61"/>
      <c r="V115" s="55">
        <f t="shared" si="1"/>
        <v>169.495</v>
      </c>
      <c r="W115" s="39">
        <v>169495</v>
      </c>
      <c r="X115" s="6">
        <v>150000</v>
      </c>
      <c r="Y115" s="14">
        <v>-80505</v>
      </c>
      <c r="Z115" s="14"/>
      <c r="AA115" s="25">
        <v>100000</v>
      </c>
      <c r="AB115" s="62"/>
      <c r="AC115" s="62"/>
      <c r="AD115" s="6">
        <v>0</v>
      </c>
      <c r="AE115" s="14">
        <v>0</v>
      </c>
      <c r="AF115" s="14">
        <v>146</v>
      </c>
      <c r="AG115" s="5" t="s">
        <v>0</v>
      </c>
    </row>
    <row r="116" spans="1:33" ht="22.15" customHeight="1" x14ac:dyDescent="0.2">
      <c r="A116" s="28"/>
      <c r="B116" s="52"/>
      <c r="C116" s="63" t="s">
        <v>265</v>
      </c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101">
        <v>107</v>
      </c>
      <c r="O116" s="31" t="s">
        <v>2</v>
      </c>
      <c r="P116" s="48" t="s">
        <v>1</v>
      </c>
      <c r="Q116" s="74"/>
      <c r="R116" s="74"/>
      <c r="S116" s="74"/>
      <c r="T116" s="74"/>
      <c r="U116" s="74"/>
      <c r="V116" s="55">
        <f t="shared" si="1"/>
        <v>2700</v>
      </c>
      <c r="W116" s="32">
        <v>2700000</v>
      </c>
      <c r="X116" s="6">
        <v>2700000</v>
      </c>
      <c r="Y116" s="14">
        <v>0</v>
      </c>
      <c r="Z116" s="14"/>
      <c r="AA116" s="25">
        <v>0</v>
      </c>
      <c r="AB116" s="75"/>
      <c r="AC116" s="75"/>
      <c r="AD116" s="6">
        <v>0</v>
      </c>
      <c r="AE116" s="14">
        <v>0</v>
      </c>
      <c r="AF116" s="14">
        <v>146</v>
      </c>
      <c r="AG116" s="5" t="s">
        <v>0</v>
      </c>
    </row>
    <row r="117" spans="1:33" ht="57" customHeight="1" x14ac:dyDescent="0.2">
      <c r="A117" s="28"/>
      <c r="B117" s="95" t="s">
        <v>25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7"/>
      <c r="N117" s="33">
        <v>107</v>
      </c>
      <c r="O117" s="34" t="s">
        <v>293</v>
      </c>
      <c r="P117" s="35" t="s">
        <v>1</v>
      </c>
      <c r="Q117" s="72"/>
      <c r="R117" s="72"/>
      <c r="S117" s="72"/>
      <c r="T117" s="72"/>
      <c r="U117" s="72"/>
      <c r="V117" s="55">
        <f t="shared" si="1"/>
        <v>2700</v>
      </c>
      <c r="W117" s="36">
        <v>2700000</v>
      </c>
      <c r="X117" s="6">
        <v>2700000</v>
      </c>
      <c r="Y117" s="14">
        <v>0</v>
      </c>
      <c r="Z117" s="14"/>
      <c r="AA117" s="25">
        <v>0</v>
      </c>
      <c r="AB117" s="73"/>
      <c r="AC117" s="73"/>
      <c r="AD117" s="6">
        <v>0</v>
      </c>
      <c r="AE117" s="14">
        <v>0</v>
      </c>
      <c r="AF117" s="14">
        <v>146</v>
      </c>
      <c r="AG117" s="5" t="s">
        <v>0</v>
      </c>
    </row>
    <row r="118" spans="1:33" ht="19.899999999999999" customHeight="1" x14ac:dyDescent="0.2">
      <c r="A118" s="28"/>
      <c r="B118" s="52"/>
      <c r="C118" s="52"/>
      <c r="D118" s="53"/>
      <c r="E118" s="89" t="s">
        <v>24</v>
      </c>
      <c r="F118" s="90"/>
      <c r="G118" s="90"/>
      <c r="H118" s="90"/>
      <c r="I118" s="90"/>
      <c r="J118" s="90"/>
      <c r="K118" s="90"/>
      <c r="L118" s="90"/>
      <c r="M118" s="91"/>
      <c r="N118" s="33">
        <v>107</v>
      </c>
      <c r="O118" s="34" t="s">
        <v>292</v>
      </c>
      <c r="P118" s="35" t="s">
        <v>1</v>
      </c>
      <c r="Q118" s="72"/>
      <c r="R118" s="72"/>
      <c r="S118" s="72"/>
      <c r="T118" s="72"/>
      <c r="U118" s="72"/>
      <c r="V118" s="55">
        <f t="shared" si="1"/>
        <v>2700</v>
      </c>
      <c r="W118" s="36">
        <v>2700000</v>
      </c>
      <c r="X118" s="6">
        <v>2700000</v>
      </c>
      <c r="Y118" s="14">
        <v>0</v>
      </c>
      <c r="Z118" s="14"/>
      <c r="AA118" s="25">
        <v>0</v>
      </c>
      <c r="AB118" s="73"/>
      <c r="AC118" s="73"/>
      <c r="AD118" s="6">
        <v>0</v>
      </c>
      <c r="AE118" s="14">
        <v>0</v>
      </c>
      <c r="AF118" s="14">
        <v>146</v>
      </c>
      <c r="AG118" s="5" t="s">
        <v>0</v>
      </c>
    </row>
    <row r="119" spans="1:33" ht="19.899999999999999" customHeight="1" x14ac:dyDescent="0.2">
      <c r="A119" s="28"/>
      <c r="B119" s="52"/>
      <c r="C119" s="52"/>
      <c r="D119" s="53"/>
      <c r="E119" s="53"/>
      <c r="F119" s="53"/>
      <c r="G119" s="89" t="s">
        <v>264</v>
      </c>
      <c r="H119" s="90"/>
      <c r="I119" s="90"/>
      <c r="J119" s="90"/>
      <c r="K119" s="90"/>
      <c r="L119" s="90"/>
      <c r="M119" s="91"/>
      <c r="N119" s="33">
        <v>107</v>
      </c>
      <c r="O119" s="34" t="s">
        <v>482</v>
      </c>
      <c r="P119" s="35" t="s">
        <v>1</v>
      </c>
      <c r="Q119" s="72"/>
      <c r="R119" s="72"/>
      <c r="S119" s="72"/>
      <c r="T119" s="72"/>
      <c r="U119" s="72"/>
      <c r="V119" s="55">
        <f t="shared" si="1"/>
        <v>2700</v>
      </c>
      <c r="W119" s="36">
        <v>2700000</v>
      </c>
      <c r="X119" s="6">
        <v>2700000</v>
      </c>
      <c r="Y119" s="14">
        <v>0</v>
      </c>
      <c r="Z119" s="14"/>
      <c r="AA119" s="25">
        <v>0</v>
      </c>
      <c r="AB119" s="73"/>
      <c r="AC119" s="73"/>
      <c r="AD119" s="6">
        <v>0</v>
      </c>
      <c r="AE119" s="14">
        <v>0</v>
      </c>
      <c r="AF119" s="14">
        <v>146</v>
      </c>
      <c r="AG119" s="5" t="s">
        <v>0</v>
      </c>
    </row>
    <row r="120" spans="1:33" ht="12.75" customHeight="1" x14ac:dyDescent="0.2">
      <c r="A120" s="28"/>
      <c r="B120" s="92" t="s">
        <v>15</v>
      </c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4"/>
      <c r="N120" s="37">
        <v>107</v>
      </c>
      <c r="O120" s="38" t="s">
        <v>482</v>
      </c>
      <c r="P120" s="13" t="s">
        <v>14</v>
      </c>
      <c r="Q120" s="61"/>
      <c r="R120" s="61"/>
      <c r="S120" s="61"/>
      <c r="T120" s="61"/>
      <c r="U120" s="61"/>
      <c r="V120" s="55">
        <f t="shared" si="1"/>
        <v>2700</v>
      </c>
      <c r="W120" s="39">
        <v>2700000</v>
      </c>
      <c r="X120" s="6">
        <v>2700000</v>
      </c>
      <c r="Y120" s="14">
        <v>0</v>
      </c>
      <c r="Z120" s="14"/>
      <c r="AA120" s="25">
        <v>0</v>
      </c>
      <c r="AB120" s="62"/>
      <c r="AC120" s="62"/>
      <c r="AD120" s="6">
        <v>0</v>
      </c>
      <c r="AE120" s="14">
        <v>0</v>
      </c>
      <c r="AF120" s="14">
        <v>146</v>
      </c>
      <c r="AG120" s="5" t="s">
        <v>0</v>
      </c>
    </row>
    <row r="121" spans="1:33" ht="12.75" customHeight="1" x14ac:dyDescent="0.2">
      <c r="A121" s="28"/>
      <c r="B121" s="92" t="s">
        <v>263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4"/>
      <c r="N121" s="37">
        <v>107</v>
      </c>
      <c r="O121" s="38" t="s">
        <v>482</v>
      </c>
      <c r="P121" s="13" t="s">
        <v>262</v>
      </c>
      <c r="Q121" s="61"/>
      <c r="R121" s="61"/>
      <c r="S121" s="61"/>
      <c r="T121" s="61"/>
      <c r="U121" s="61"/>
      <c r="V121" s="55">
        <f t="shared" si="1"/>
        <v>2700</v>
      </c>
      <c r="W121" s="39">
        <v>2700000</v>
      </c>
      <c r="X121" s="6">
        <v>2700000</v>
      </c>
      <c r="Y121" s="14">
        <v>0</v>
      </c>
      <c r="Z121" s="14"/>
      <c r="AA121" s="25">
        <v>0</v>
      </c>
      <c r="AB121" s="62"/>
      <c r="AC121" s="62"/>
      <c r="AD121" s="6">
        <v>0</v>
      </c>
      <c r="AE121" s="14">
        <v>0</v>
      </c>
      <c r="AF121" s="14">
        <v>146</v>
      </c>
      <c r="AG121" s="5" t="s">
        <v>0</v>
      </c>
    </row>
    <row r="122" spans="1:33" ht="12.75" customHeight="1" x14ac:dyDescent="0.2">
      <c r="A122" s="28"/>
      <c r="B122" s="52"/>
      <c r="C122" s="63" t="s">
        <v>156</v>
      </c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48">
        <v>111</v>
      </c>
      <c r="O122" s="31" t="s">
        <v>2</v>
      </c>
      <c r="P122" s="48" t="s">
        <v>1</v>
      </c>
      <c r="Q122" s="74"/>
      <c r="R122" s="74"/>
      <c r="S122" s="74"/>
      <c r="T122" s="74"/>
      <c r="U122" s="74"/>
      <c r="V122" s="55">
        <f t="shared" si="1"/>
        <v>150</v>
      </c>
      <c r="W122" s="32">
        <v>150000</v>
      </c>
      <c r="X122" s="6">
        <v>300000</v>
      </c>
      <c r="Y122" s="14">
        <v>-150000</v>
      </c>
      <c r="Z122" s="14"/>
      <c r="AA122" s="25">
        <v>0</v>
      </c>
      <c r="AB122" s="75"/>
      <c r="AC122" s="75"/>
      <c r="AD122" s="6">
        <v>300000</v>
      </c>
      <c r="AE122" s="14">
        <v>300000</v>
      </c>
      <c r="AF122" s="14">
        <v>146</v>
      </c>
      <c r="AG122" s="5" t="s">
        <v>0</v>
      </c>
    </row>
    <row r="123" spans="1:33" ht="54" customHeight="1" x14ac:dyDescent="0.2">
      <c r="A123" s="28"/>
      <c r="B123" s="95" t="s">
        <v>25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7"/>
      <c r="N123" s="33">
        <v>111</v>
      </c>
      <c r="O123" s="34" t="s">
        <v>293</v>
      </c>
      <c r="P123" s="35" t="s">
        <v>1</v>
      </c>
      <c r="Q123" s="72"/>
      <c r="R123" s="72"/>
      <c r="S123" s="72"/>
      <c r="T123" s="72"/>
      <c r="U123" s="72"/>
      <c r="V123" s="55">
        <f t="shared" si="1"/>
        <v>150</v>
      </c>
      <c r="W123" s="36">
        <v>150000</v>
      </c>
      <c r="X123" s="6">
        <v>300000</v>
      </c>
      <c r="Y123" s="14">
        <v>-150000</v>
      </c>
      <c r="Z123" s="14"/>
      <c r="AA123" s="25">
        <v>0</v>
      </c>
      <c r="AB123" s="73"/>
      <c r="AC123" s="73"/>
      <c r="AD123" s="6">
        <v>300000</v>
      </c>
      <c r="AE123" s="14">
        <v>300000</v>
      </c>
      <c r="AF123" s="14">
        <v>146</v>
      </c>
      <c r="AG123" s="5" t="s">
        <v>0</v>
      </c>
    </row>
    <row r="124" spans="1:33" ht="19.899999999999999" customHeight="1" x14ac:dyDescent="0.2">
      <c r="A124" s="28"/>
      <c r="B124" s="52"/>
      <c r="C124" s="52"/>
      <c r="D124" s="53"/>
      <c r="E124" s="89" t="s">
        <v>24</v>
      </c>
      <c r="F124" s="90"/>
      <c r="G124" s="90"/>
      <c r="H124" s="90"/>
      <c r="I124" s="90"/>
      <c r="J124" s="90"/>
      <c r="K124" s="90"/>
      <c r="L124" s="90"/>
      <c r="M124" s="91"/>
      <c r="N124" s="33">
        <v>111</v>
      </c>
      <c r="O124" s="34" t="s">
        <v>292</v>
      </c>
      <c r="P124" s="35" t="s">
        <v>1</v>
      </c>
      <c r="Q124" s="72"/>
      <c r="R124" s="72"/>
      <c r="S124" s="72"/>
      <c r="T124" s="72"/>
      <c r="U124" s="72"/>
      <c r="V124" s="55">
        <f t="shared" si="1"/>
        <v>150</v>
      </c>
      <c r="W124" s="36">
        <v>150000</v>
      </c>
      <c r="X124" s="6">
        <v>300000</v>
      </c>
      <c r="Y124" s="14">
        <v>-150000</v>
      </c>
      <c r="Z124" s="14"/>
      <c r="AA124" s="25">
        <v>0</v>
      </c>
      <c r="AB124" s="73"/>
      <c r="AC124" s="73"/>
      <c r="AD124" s="6">
        <v>300000</v>
      </c>
      <c r="AE124" s="14">
        <v>300000</v>
      </c>
      <c r="AF124" s="14">
        <v>146</v>
      </c>
      <c r="AG124" s="5" t="s">
        <v>0</v>
      </c>
    </row>
    <row r="125" spans="1:33" ht="12.75" customHeight="1" x14ac:dyDescent="0.2">
      <c r="A125" s="28"/>
      <c r="B125" s="52"/>
      <c r="C125" s="52"/>
      <c r="D125" s="53"/>
      <c r="E125" s="53"/>
      <c r="F125" s="53"/>
      <c r="G125" s="89" t="s">
        <v>23</v>
      </c>
      <c r="H125" s="90"/>
      <c r="I125" s="90"/>
      <c r="J125" s="90"/>
      <c r="K125" s="90"/>
      <c r="L125" s="90"/>
      <c r="M125" s="91"/>
      <c r="N125" s="33">
        <v>111</v>
      </c>
      <c r="O125" s="34" t="s">
        <v>298</v>
      </c>
      <c r="P125" s="35" t="s">
        <v>1</v>
      </c>
      <c r="Q125" s="72"/>
      <c r="R125" s="72"/>
      <c r="S125" s="72"/>
      <c r="T125" s="72"/>
      <c r="U125" s="72"/>
      <c r="V125" s="55">
        <f t="shared" si="1"/>
        <v>150</v>
      </c>
      <c r="W125" s="36">
        <v>150000</v>
      </c>
      <c r="X125" s="6">
        <v>300000</v>
      </c>
      <c r="Y125" s="14">
        <v>-150000</v>
      </c>
      <c r="Z125" s="14"/>
      <c r="AA125" s="25">
        <v>0</v>
      </c>
      <c r="AB125" s="73"/>
      <c r="AC125" s="73"/>
      <c r="AD125" s="6">
        <v>300000</v>
      </c>
      <c r="AE125" s="14">
        <v>300000</v>
      </c>
      <c r="AF125" s="14">
        <v>146</v>
      </c>
      <c r="AG125" s="5" t="s">
        <v>0</v>
      </c>
    </row>
    <row r="126" spans="1:33" ht="12.75" customHeight="1" x14ac:dyDescent="0.2">
      <c r="A126" s="28"/>
      <c r="B126" s="92" t="s">
        <v>15</v>
      </c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4"/>
      <c r="N126" s="37">
        <v>111</v>
      </c>
      <c r="O126" s="38" t="s">
        <v>298</v>
      </c>
      <c r="P126" s="13" t="s">
        <v>14</v>
      </c>
      <c r="Q126" s="61"/>
      <c r="R126" s="61"/>
      <c r="S126" s="61"/>
      <c r="T126" s="61"/>
      <c r="U126" s="61"/>
      <c r="V126" s="55">
        <f t="shared" si="1"/>
        <v>150</v>
      </c>
      <c r="W126" s="39">
        <v>150000</v>
      </c>
      <c r="X126" s="6">
        <v>300000</v>
      </c>
      <c r="Y126" s="14">
        <v>-150000</v>
      </c>
      <c r="Z126" s="14"/>
      <c r="AA126" s="25">
        <v>0</v>
      </c>
      <c r="AB126" s="62"/>
      <c r="AC126" s="62"/>
      <c r="AD126" s="6">
        <v>300000</v>
      </c>
      <c r="AE126" s="14">
        <v>300000</v>
      </c>
      <c r="AF126" s="14">
        <v>146</v>
      </c>
      <c r="AG126" s="5" t="s">
        <v>0</v>
      </c>
    </row>
    <row r="127" spans="1:33" ht="12.75" customHeight="1" x14ac:dyDescent="0.2">
      <c r="A127" s="28"/>
      <c r="B127" s="92" t="s">
        <v>155</v>
      </c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4"/>
      <c r="N127" s="37">
        <v>111</v>
      </c>
      <c r="O127" s="38" t="s">
        <v>298</v>
      </c>
      <c r="P127" s="13" t="s">
        <v>154</v>
      </c>
      <c r="Q127" s="61"/>
      <c r="R127" s="61"/>
      <c r="S127" s="61"/>
      <c r="T127" s="61"/>
      <c r="U127" s="61"/>
      <c r="V127" s="55">
        <f t="shared" si="1"/>
        <v>150</v>
      </c>
      <c r="W127" s="39">
        <v>150000</v>
      </c>
      <c r="X127" s="6">
        <v>300000</v>
      </c>
      <c r="Y127" s="14">
        <v>-150000</v>
      </c>
      <c r="Z127" s="14"/>
      <c r="AA127" s="25">
        <v>0</v>
      </c>
      <c r="AB127" s="62"/>
      <c r="AC127" s="62"/>
      <c r="AD127" s="6">
        <v>300000</v>
      </c>
      <c r="AE127" s="14">
        <v>300000</v>
      </c>
      <c r="AF127" s="14">
        <v>146</v>
      </c>
      <c r="AG127" s="5" t="s">
        <v>0</v>
      </c>
    </row>
    <row r="128" spans="1:33" ht="12.75" customHeight="1" x14ac:dyDescent="0.2">
      <c r="A128" s="28"/>
      <c r="B128" s="52"/>
      <c r="C128" s="63" t="s">
        <v>64</v>
      </c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48">
        <v>113</v>
      </c>
      <c r="O128" s="31" t="s">
        <v>2</v>
      </c>
      <c r="P128" s="48" t="s">
        <v>1</v>
      </c>
      <c r="Q128" s="74"/>
      <c r="R128" s="74"/>
      <c r="S128" s="74"/>
      <c r="T128" s="74"/>
      <c r="U128" s="74"/>
      <c r="V128" s="55">
        <f t="shared" si="1"/>
        <v>21201.904309999998</v>
      </c>
      <c r="W128" s="32">
        <v>21201904.309999999</v>
      </c>
      <c r="X128" s="6">
        <v>17385923.670000002</v>
      </c>
      <c r="Y128" s="14">
        <v>3215980.64</v>
      </c>
      <c r="Z128" s="14"/>
      <c r="AA128" s="25">
        <v>600000</v>
      </c>
      <c r="AB128" s="75"/>
      <c r="AC128" s="75"/>
      <c r="AD128" s="6">
        <v>15901900</v>
      </c>
      <c r="AE128" s="14">
        <v>12798100</v>
      </c>
      <c r="AF128" s="14">
        <v>146</v>
      </c>
      <c r="AG128" s="5" t="s">
        <v>0</v>
      </c>
    </row>
    <row r="129" spans="1:33" ht="45" customHeight="1" x14ac:dyDescent="0.2">
      <c r="A129" s="28"/>
      <c r="B129" s="95" t="s">
        <v>63</v>
      </c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7"/>
      <c r="N129" s="33">
        <v>113</v>
      </c>
      <c r="O129" s="34" t="s">
        <v>481</v>
      </c>
      <c r="P129" s="35" t="s">
        <v>1</v>
      </c>
      <c r="Q129" s="72"/>
      <c r="R129" s="72"/>
      <c r="S129" s="72"/>
      <c r="T129" s="72"/>
      <c r="U129" s="72"/>
      <c r="V129" s="55">
        <f t="shared" si="1"/>
        <v>2440</v>
      </c>
      <c r="W129" s="36">
        <v>2440000</v>
      </c>
      <c r="X129" s="6">
        <v>2200000</v>
      </c>
      <c r="Y129" s="14">
        <v>240000</v>
      </c>
      <c r="Z129" s="14"/>
      <c r="AA129" s="25">
        <v>0</v>
      </c>
      <c r="AB129" s="73"/>
      <c r="AC129" s="73"/>
      <c r="AD129" s="6">
        <v>1500000</v>
      </c>
      <c r="AE129" s="14">
        <v>1500000</v>
      </c>
      <c r="AF129" s="14">
        <v>146</v>
      </c>
      <c r="AG129" s="5" t="s">
        <v>0</v>
      </c>
    </row>
    <row r="130" spans="1:33" ht="12.75" customHeight="1" x14ac:dyDescent="0.2">
      <c r="A130" s="28"/>
      <c r="B130" s="52"/>
      <c r="C130" s="52"/>
      <c r="D130" s="53"/>
      <c r="E130" s="53"/>
      <c r="F130" s="89" t="s">
        <v>124</v>
      </c>
      <c r="G130" s="90"/>
      <c r="H130" s="90"/>
      <c r="I130" s="90"/>
      <c r="J130" s="90"/>
      <c r="K130" s="90"/>
      <c r="L130" s="90"/>
      <c r="M130" s="91"/>
      <c r="N130" s="33">
        <v>113</v>
      </c>
      <c r="O130" s="34" t="s">
        <v>480</v>
      </c>
      <c r="P130" s="35" t="s">
        <v>1</v>
      </c>
      <c r="Q130" s="72"/>
      <c r="R130" s="72"/>
      <c r="S130" s="72"/>
      <c r="T130" s="72"/>
      <c r="U130" s="72"/>
      <c r="V130" s="55">
        <f t="shared" si="1"/>
        <v>1510</v>
      </c>
      <c r="W130" s="36">
        <v>1510000</v>
      </c>
      <c r="X130" s="6">
        <v>1560000</v>
      </c>
      <c r="Y130" s="14">
        <v>-50000</v>
      </c>
      <c r="Z130" s="14"/>
      <c r="AA130" s="25">
        <v>0</v>
      </c>
      <c r="AB130" s="73"/>
      <c r="AC130" s="73"/>
      <c r="AD130" s="6">
        <v>1360000</v>
      </c>
      <c r="AE130" s="14">
        <v>1360000</v>
      </c>
      <c r="AF130" s="14">
        <v>146</v>
      </c>
      <c r="AG130" s="5" t="s">
        <v>0</v>
      </c>
    </row>
    <row r="131" spans="1:33" ht="55.5" customHeight="1" x14ac:dyDescent="0.2">
      <c r="A131" s="28"/>
      <c r="B131" s="52"/>
      <c r="C131" s="52"/>
      <c r="D131" s="53"/>
      <c r="E131" s="53"/>
      <c r="F131" s="53"/>
      <c r="G131" s="89" t="s">
        <v>61</v>
      </c>
      <c r="H131" s="90"/>
      <c r="I131" s="90"/>
      <c r="J131" s="90"/>
      <c r="K131" s="90"/>
      <c r="L131" s="90"/>
      <c r="M131" s="91"/>
      <c r="N131" s="33">
        <v>113</v>
      </c>
      <c r="O131" s="34" t="s">
        <v>479</v>
      </c>
      <c r="P131" s="35" t="s">
        <v>1</v>
      </c>
      <c r="Q131" s="72"/>
      <c r="R131" s="72"/>
      <c r="S131" s="72"/>
      <c r="T131" s="72"/>
      <c r="U131" s="72"/>
      <c r="V131" s="55">
        <f t="shared" si="1"/>
        <v>1510</v>
      </c>
      <c r="W131" s="36">
        <v>1510000</v>
      </c>
      <c r="X131" s="6">
        <v>1560000</v>
      </c>
      <c r="Y131" s="14">
        <v>-50000</v>
      </c>
      <c r="Z131" s="14"/>
      <c r="AA131" s="25">
        <v>0</v>
      </c>
      <c r="AB131" s="73"/>
      <c r="AC131" s="73"/>
      <c r="AD131" s="6">
        <v>1360000</v>
      </c>
      <c r="AE131" s="14">
        <v>1360000</v>
      </c>
      <c r="AF131" s="14">
        <v>146</v>
      </c>
      <c r="AG131" s="5" t="s">
        <v>0</v>
      </c>
    </row>
    <row r="132" spans="1:33" ht="19.899999999999999" customHeight="1" x14ac:dyDescent="0.2">
      <c r="A132" s="28"/>
      <c r="B132" s="92" t="s">
        <v>6</v>
      </c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4"/>
      <c r="N132" s="37">
        <v>113</v>
      </c>
      <c r="O132" s="38" t="s">
        <v>479</v>
      </c>
      <c r="P132" s="13" t="s">
        <v>5</v>
      </c>
      <c r="Q132" s="61"/>
      <c r="R132" s="61"/>
      <c r="S132" s="61"/>
      <c r="T132" s="61"/>
      <c r="U132" s="61"/>
      <c r="V132" s="55">
        <f t="shared" si="1"/>
        <v>1510</v>
      </c>
      <c r="W132" s="39">
        <v>1510000</v>
      </c>
      <c r="X132" s="6">
        <v>1560000</v>
      </c>
      <c r="Y132" s="14">
        <v>-50000</v>
      </c>
      <c r="Z132" s="14"/>
      <c r="AA132" s="25">
        <v>0</v>
      </c>
      <c r="AB132" s="62"/>
      <c r="AC132" s="62"/>
      <c r="AD132" s="6">
        <v>1360000</v>
      </c>
      <c r="AE132" s="14">
        <v>1360000</v>
      </c>
      <c r="AF132" s="14">
        <v>146</v>
      </c>
      <c r="AG132" s="5" t="s">
        <v>0</v>
      </c>
    </row>
    <row r="133" spans="1:33" ht="19.899999999999999" customHeight="1" x14ac:dyDescent="0.2">
      <c r="A133" s="28"/>
      <c r="B133" s="92" t="s">
        <v>4</v>
      </c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4"/>
      <c r="N133" s="37">
        <v>113</v>
      </c>
      <c r="O133" s="38" t="s">
        <v>479</v>
      </c>
      <c r="P133" s="13" t="s">
        <v>3</v>
      </c>
      <c r="Q133" s="61"/>
      <c r="R133" s="61"/>
      <c r="S133" s="61"/>
      <c r="T133" s="61"/>
      <c r="U133" s="61"/>
      <c r="V133" s="55">
        <f t="shared" si="1"/>
        <v>1510</v>
      </c>
      <c r="W133" s="39">
        <v>1510000</v>
      </c>
      <c r="X133" s="6">
        <v>1560000</v>
      </c>
      <c r="Y133" s="14">
        <v>-50000</v>
      </c>
      <c r="Z133" s="14"/>
      <c r="AA133" s="25">
        <v>0</v>
      </c>
      <c r="AB133" s="62"/>
      <c r="AC133" s="62"/>
      <c r="AD133" s="6">
        <v>1360000</v>
      </c>
      <c r="AE133" s="14">
        <v>1360000</v>
      </c>
      <c r="AF133" s="14">
        <v>146</v>
      </c>
      <c r="AG133" s="5" t="s">
        <v>0</v>
      </c>
    </row>
    <row r="134" spans="1:33" ht="23.25" customHeight="1" x14ac:dyDescent="0.2">
      <c r="A134" s="28"/>
      <c r="B134" s="52"/>
      <c r="C134" s="52"/>
      <c r="D134" s="53"/>
      <c r="E134" s="53"/>
      <c r="F134" s="89" t="s">
        <v>123</v>
      </c>
      <c r="G134" s="90"/>
      <c r="H134" s="90"/>
      <c r="I134" s="90"/>
      <c r="J134" s="90"/>
      <c r="K134" s="90"/>
      <c r="L134" s="90"/>
      <c r="M134" s="91"/>
      <c r="N134" s="33">
        <v>113</v>
      </c>
      <c r="O134" s="34" t="s">
        <v>478</v>
      </c>
      <c r="P134" s="35" t="s">
        <v>1</v>
      </c>
      <c r="Q134" s="72"/>
      <c r="R134" s="72"/>
      <c r="S134" s="72"/>
      <c r="T134" s="72"/>
      <c r="U134" s="72"/>
      <c r="V134" s="55">
        <f t="shared" si="1"/>
        <v>810</v>
      </c>
      <c r="W134" s="36">
        <v>810000</v>
      </c>
      <c r="X134" s="6">
        <v>500000</v>
      </c>
      <c r="Y134" s="14">
        <v>310000</v>
      </c>
      <c r="Z134" s="14"/>
      <c r="AA134" s="25">
        <v>0</v>
      </c>
      <c r="AB134" s="73"/>
      <c r="AC134" s="73"/>
      <c r="AD134" s="6">
        <v>0</v>
      </c>
      <c r="AE134" s="14">
        <v>0</v>
      </c>
      <c r="AF134" s="14">
        <v>146</v>
      </c>
      <c r="AG134" s="5" t="s">
        <v>0</v>
      </c>
    </row>
    <row r="135" spans="1:33" ht="57" customHeight="1" x14ac:dyDescent="0.2">
      <c r="A135" s="28"/>
      <c r="B135" s="52"/>
      <c r="C135" s="52"/>
      <c r="D135" s="53"/>
      <c r="E135" s="53"/>
      <c r="F135" s="53"/>
      <c r="G135" s="89" t="s">
        <v>61</v>
      </c>
      <c r="H135" s="90"/>
      <c r="I135" s="90"/>
      <c r="J135" s="90"/>
      <c r="K135" s="90"/>
      <c r="L135" s="90"/>
      <c r="M135" s="91"/>
      <c r="N135" s="33">
        <v>113</v>
      </c>
      <c r="O135" s="34" t="s">
        <v>477</v>
      </c>
      <c r="P135" s="35" t="s">
        <v>1</v>
      </c>
      <c r="Q135" s="72"/>
      <c r="R135" s="72"/>
      <c r="S135" s="72"/>
      <c r="T135" s="72"/>
      <c r="U135" s="72"/>
      <c r="V135" s="55">
        <f t="shared" si="1"/>
        <v>810</v>
      </c>
      <c r="W135" s="36">
        <v>810000</v>
      </c>
      <c r="X135" s="6">
        <v>500000</v>
      </c>
      <c r="Y135" s="14">
        <v>310000</v>
      </c>
      <c r="Z135" s="14"/>
      <c r="AA135" s="25">
        <v>0</v>
      </c>
      <c r="AB135" s="73"/>
      <c r="AC135" s="73"/>
      <c r="AD135" s="6">
        <v>0</v>
      </c>
      <c r="AE135" s="14">
        <v>0</v>
      </c>
      <c r="AF135" s="14">
        <v>146</v>
      </c>
      <c r="AG135" s="5" t="s">
        <v>0</v>
      </c>
    </row>
    <row r="136" spans="1:33" ht="19.899999999999999" customHeight="1" x14ac:dyDescent="0.2">
      <c r="A136" s="28"/>
      <c r="B136" s="92" t="s">
        <v>6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4"/>
      <c r="N136" s="37">
        <v>113</v>
      </c>
      <c r="O136" s="38" t="s">
        <v>477</v>
      </c>
      <c r="P136" s="13" t="s">
        <v>5</v>
      </c>
      <c r="Q136" s="61"/>
      <c r="R136" s="61"/>
      <c r="S136" s="61"/>
      <c r="T136" s="61"/>
      <c r="U136" s="61"/>
      <c r="V136" s="55">
        <f t="shared" si="1"/>
        <v>810</v>
      </c>
      <c r="W136" s="39">
        <v>810000</v>
      </c>
      <c r="X136" s="6">
        <v>500000</v>
      </c>
      <c r="Y136" s="14">
        <v>310000</v>
      </c>
      <c r="Z136" s="14"/>
      <c r="AA136" s="25">
        <v>0</v>
      </c>
      <c r="AB136" s="62"/>
      <c r="AC136" s="62"/>
      <c r="AD136" s="6">
        <v>0</v>
      </c>
      <c r="AE136" s="14">
        <v>0</v>
      </c>
      <c r="AF136" s="14">
        <v>146</v>
      </c>
      <c r="AG136" s="5" t="s">
        <v>0</v>
      </c>
    </row>
    <row r="137" spans="1:33" ht="19.899999999999999" customHeight="1" x14ac:dyDescent="0.2">
      <c r="A137" s="28"/>
      <c r="B137" s="92" t="s">
        <v>4</v>
      </c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4"/>
      <c r="N137" s="37">
        <v>113</v>
      </c>
      <c r="O137" s="38" t="s">
        <v>477</v>
      </c>
      <c r="P137" s="13" t="s">
        <v>3</v>
      </c>
      <c r="Q137" s="61"/>
      <c r="R137" s="61"/>
      <c r="S137" s="61"/>
      <c r="T137" s="61"/>
      <c r="U137" s="61"/>
      <c r="V137" s="55">
        <f t="shared" si="1"/>
        <v>810</v>
      </c>
      <c r="W137" s="39">
        <v>810000</v>
      </c>
      <c r="X137" s="6">
        <v>500000</v>
      </c>
      <c r="Y137" s="14">
        <v>310000</v>
      </c>
      <c r="Z137" s="14"/>
      <c r="AA137" s="25">
        <v>0</v>
      </c>
      <c r="AB137" s="62"/>
      <c r="AC137" s="62"/>
      <c r="AD137" s="6">
        <v>0</v>
      </c>
      <c r="AE137" s="14">
        <v>0</v>
      </c>
      <c r="AF137" s="14">
        <v>146</v>
      </c>
      <c r="AG137" s="5" t="s">
        <v>0</v>
      </c>
    </row>
    <row r="138" spans="1:33" ht="19.899999999999999" customHeight="1" x14ac:dyDescent="0.2">
      <c r="A138" s="28"/>
      <c r="B138" s="52"/>
      <c r="C138" s="52"/>
      <c r="D138" s="53"/>
      <c r="E138" s="53"/>
      <c r="F138" s="89" t="s">
        <v>62</v>
      </c>
      <c r="G138" s="90"/>
      <c r="H138" s="90"/>
      <c r="I138" s="90"/>
      <c r="J138" s="90"/>
      <c r="K138" s="90"/>
      <c r="L138" s="90"/>
      <c r="M138" s="91"/>
      <c r="N138" s="33">
        <v>113</v>
      </c>
      <c r="O138" s="34" t="s">
        <v>476</v>
      </c>
      <c r="P138" s="35" t="s">
        <v>1</v>
      </c>
      <c r="Q138" s="72"/>
      <c r="R138" s="72"/>
      <c r="S138" s="72"/>
      <c r="T138" s="72"/>
      <c r="U138" s="72"/>
      <c r="V138" s="55">
        <f t="shared" si="1"/>
        <v>120</v>
      </c>
      <c r="W138" s="36">
        <v>120000</v>
      </c>
      <c r="X138" s="6">
        <v>140000</v>
      </c>
      <c r="Y138" s="14">
        <v>-20000</v>
      </c>
      <c r="Z138" s="14"/>
      <c r="AA138" s="25">
        <v>0</v>
      </c>
      <c r="AB138" s="73"/>
      <c r="AC138" s="73"/>
      <c r="AD138" s="6">
        <v>140000</v>
      </c>
      <c r="AE138" s="14">
        <v>140000</v>
      </c>
      <c r="AF138" s="14">
        <v>146</v>
      </c>
      <c r="AG138" s="5" t="s">
        <v>0</v>
      </c>
    </row>
    <row r="139" spans="1:33" ht="51" customHeight="1" x14ac:dyDescent="0.2">
      <c r="A139" s="28"/>
      <c r="B139" s="52"/>
      <c r="C139" s="52"/>
      <c r="D139" s="53"/>
      <c r="E139" s="53"/>
      <c r="F139" s="53"/>
      <c r="G139" s="89" t="s">
        <v>61</v>
      </c>
      <c r="H139" s="90"/>
      <c r="I139" s="90"/>
      <c r="J139" s="90"/>
      <c r="K139" s="90"/>
      <c r="L139" s="90"/>
      <c r="M139" s="91"/>
      <c r="N139" s="33">
        <v>113</v>
      </c>
      <c r="O139" s="34" t="s">
        <v>475</v>
      </c>
      <c r="P139" s="35" t="s">
        <v>1</v>
      </c>
      <c r="Q139" s="72"/>
      <c r="R139" s="72"/>
      <c r="S139" s="72"/>
      <c r="T139" s="72"/>
      <c r="U139" s="72"/>
      <c r="V139" s="55">
        <f t="shared" si="1"/>
        <v>120</v>
      </c>
      <c r="W139" s="36">
        <v>120000</v>
      </c>
      <c r="X139" s="6">
        <v>140000</v>
      </c>
      <c r="Y139" s="14">
        <v>-20000</v>
      </c>
      <c r="Z139" s="14"/>
      <c r="AA139" s="25">
        <v>0</v>
      </c>
      <c r="AB139" s="73"/>
      <c r="AC139" s="73"/>
      <c r="AD139" s="6">
        <v>140000</v>
      </c>
      <c r="AE139" s="14">
        <v>140000</v>
      </c>
      <c r="AF139" s="14">
        <v>146</v>
      </c>
      <c r="AG139" s="5" t="s">
        <v>0</v>
      </c>
    </row>
    <row r="140" spans="1:33" ht="19.899999999999999" customHeight="1" x14ac:dyDescent="0.2">
      <c r="A140" s="28"/>
      <c r="B140" s="92" t="s">
        <v>6</v>
      </c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4"/>
      <c r="N140" s="37">
        <v>113</v>
      </c>
      <c r="O140" s="38" t="s">
        <v>475</v>
      </c>
      <c r="P140" s="13" t="s">
        <v>5</v>
      </c>
      <c r="Q140" s="61"/>
      <c r="R140" s="61"/>
      <c r="S140" s="61"/>
      <c r="T140" s="61"/>
      <c r="U140" s="61"/>
      <c r="V140" s="55">
        <f t="shared" ref="V140:V202" si="2">W140/1000</f>
        <v>120</v>
      </c>
      <c r="W140" s="39">
        <v>120000</v>
      </c>
      <c r="X140" s="6">
        <v>140000</v>
      </c>
      <c r="Y140" s="14">
        <v>-20000</v>
      </c>
      <c r="Z140" s="14"/>
      <c r="AA140" s="25">
        <v>0</v>
      </c>
      <c r="AB140" s="62"/>
      <c r="AC140" s="62"/>
      <c r="AD140" s="6">
        <v>140000</v>
      </c>
      <c r="AE140" s="14">
        <v>140000</v>
      </c>
      <c r="AF140" s="14">
        <v>146</v>
      </c>
      <c r="AG140" s="5" t="s">
        <v>0</v>
      </c>
    </row>
    <row r="141" spans="1:33" ht="41.25" customHeight="1" x14ac:dyDescent="0.2">
      <c r="A141" s="28"/>
      <c r="B141" s="92" t="s">
        <v>4</v>
      </c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4"/>
      <c r="N141" s="37">
        <v>113</v>
      </c>
      <c r="O141" s="38" t="s">
        <v>475</v>
      </c>
      <c r="P141" s="13" t="s">
        <v>3</v>
      </c>
      <c r="Q141" s="61"/>
      <c r="R141" s="61"/>
      <c r="S141" s="61"/>
      <c r="T141" s="61"/>
      <c r="U141" s="61"/>
      <c r="V141" s="55">
        <f t="shared" si="2"/>
        <v>120</v>
      </c>
      <c r="W141" s="39">
        <v>120000</v>
      </c>
      <c r="X141" s="6">
        <v>140000</v>
      </c>
      <c r="Y141" s="14">
        <v>-20000</v>
      </c>
      <c r="Z141" s="14"/>
      <c r="AA141" s="25">
        <v>0</v>
      </c>
      <c r="AB141" s="62"/>
      <c r="AC141" s="62"/>
      <c r="AD141" s="6">
        <v>140000</v>
      </c>
      <c r="AE141" s="14">
        <v>140000</v>
      </c>
      <c r="AF141" s="14">
        <v>146</v>
      </c>
      <c r="AG141" s="5" t="s">
        <v>0</v>
      </c>
    </row>
    <row r="142" spans="1:33" ht="69.75" customHeight="1" x14ac:dyDescent="0.2">
      <c r="A142" s="28"/>
      <c r="B142" s="95" t="s">
        <v>261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7"/>
      <c r="N142" s="33">
        <v>113</v>
      </c>
      <c r="O142" s="34" t="s">
        <v>474</v>
      </c>
      <c r="P142" s="35" t="s">
        <v>1</v>
      </c>
      <c r="Q142" s="72"/>
      <c r="R142" s="72"/>
      <c r="S142" s="72"/>
      <c r="T142" s="72"/>
      <c r="U142" s="72"/>
      <c r="V142" s="55">
        <f t="shared" si="2"/>
        <v>14077.642310000001</v>
      </c>
      <c r="W142" s="36">
        <v>14077642.310000001</v>
      </c>
      <c r="X142" s="6">
        <v>12984823.67</v>
      </c>
      <c r="Y142" s="14">
        <v>492818.64</v>
      </c>
      <c r="Z142" s="14"/>
      <c r="AA142" s="25">
        <v>600000</v>
      </c>
      <c r="AB142" s="73"/>
      <c r="AC142" s="73"/>
      <c r="AD142" s="6">
        <v>13200800</v>
      </c>
      <c r="AE142" s="14">
        <v>10097000</v>
      </c>
      <c r="AF142" s="14">
        <v>146</v>
      </c>
      <c r="AG142" s="5" t="s">
        <v>0</v>
      </c>
    </row>
    <row r="143" spans="1:33" ht="64.5" customHeight="1" x14ac:dyDescent="0.2">
      <c r="A143" s="28"/>
      <c r="B143" s="52"/>
      <c r="C143" s="52"/>
      <c r="D143" s="53"/>
      <c r="E143" s="53"/>
      <c r="F143" s="89" t="s">
        <v>260</v>
      </c>
      <c r="G143" s="90"/>
      <c r="H143" s="90"/>
      <c r="I143" s="90"/>
      <c r="J143" s="90"/>
      <c r="K143" s="90"/>
      <c r="L143" s="90"/>
      <c r="M143" s="91"/>
      <c r="N143" s="33">
        <v>113</v>
      </c>
      <c r="O143" s="34" t="s">
        <v>473</v>
      </c>
      <c r="P143" s="35" t="s">
        <v>1</v>
      </c>
      <c r="Q143" s="72"/>
      <c r="R143" s="72"/>
      <c r="S143" s="72"/>
      <c r="T143" s="72"/>
      <c r="U143" s="72"/>
      <c r="V143" s="55">
        <f t="shared" si="2"/>
        <v>14077.642310000001</v>
      </c>
      <c r="W143" s="36">
        <v>14077642.310000001</v>
      </c>
      <c r="X143" s="6">
        <v>12984823.67</v>
      </c>
      <c r="Y143" s="14">
        <v>492818.64</v>
      </c>
      <c r="Z143" s="14"/>
      <c r="AA143" s="25">
        <v>600000</v>
      </c>
      <c r="AB143" s="73"/>
      <c r="AC143" s="73"/>
      <c r="AD143" s="6">
        <v>13200800</v>
      </c>
      <c r="AE143" s="14">
        <v>10097000</v>
      </c>
      <c r="AF143" s="14">
        <v>146</v>
      </c>
      <c r="AG143" s="5" t="s">
        <v>0</v>
      </c>
    </row>
    <row r="144" spans="1:33" ht="71.25" customHeight="1" x14ac:dyDescent="0.2">
      <c r="A144" s="28"/>
      <c r="B144" s="52"/>
      <c r="C144" s="52"/>
      <c r="D144" s="53"/>
      <c r="E144" s="53"/>
      <c r="F144" s="53"/>
      <c r="G144" s="89" t="s">
        <v>259</v>
      </c>
      <c r="H144" s="90"/>
      <c r="I144" s="90"/>
      <c r="J144" s="90"/>
      <c r="K144" s="90"/>
      <c r="L144" s="90"/>
      <c r="M144" s="91"/>
      <c r="N144" s="33">
        <v>113</v>
      </c>
      <c r="O144" s="34" t="s">
        <v>472</v>
      </c>
      <c r="P144" s="35" t="s">
        <v>1</v>
      </c>
      <c r="Q144" s="72"/>
      <c r="R144" s="72"/>
      <c r="S144" s="72"/>
      <c r="T144" s="72"/>
      <c r="U144" s="72"/>
      <c r="V144" s="55">
        <f t="shared" si="2"/>
        <v>14077.642310000001</v>
      </c>
      <c r="W144" s="36">
        <v>14077642.310000001</v>
      </c>
      <c r="X144" s="6">
        <v>12984823.67</v>
      </c>
      <c r="Y144" s="14">
        <v>492818.64</v>
      </c>
      <c r="Z144" s="14"/>
      <c r="AA144" s="25">
        <v>600000</v>
      </c>
      <c r="AB144" s="73"/>
      <c r="AC144" s="73"/>
      <c r="AD144" s="6">
        <v>13200800</v>
      </c>
      <c r="AE144" s="14">
        <v>10097000</v>
      </c>
      <c r="AF144" s="14">
        <v>146</v>
      </c>
      <c r="AG144" s="5" t="s">
        <v>0</v>
      </c>
    </row>
    <row r="145" spans="1:33" ht="66" customHeight="1" x14ac:dyDescent="0.2">
      <c r="A145" s="28"/>
      <c r="B145" s="92" t="s">
        <v>10</v>
      </c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4"/>
      <c r="N145" s="37">
        <v>113</v>
      </c>
      <c r="O145" s="38" t="s">
        <v>472</v>
      </c>
      <c r="P145" s="13" t="s">
        <v>9</v>
      </c>
      <c r="Q145" s="61"/>
      <c r="R145" s="61"/>
      <c r="S145" s="61"/>
      <c r="T145" s="61"/>
      <c r="U145" s="61"/>
      <c r="V145" s="55">
        <f t="shared" si="2"/>
        <v>11650.142310000001</v>
      </c>
      <c r="W145" s="39">
        <v>11650142.310000001</v>
      </c>
      <c r="X145" s="6">
        <v>10857323.67</v>
      </c>
      <c r="Y145" s="14">
        <v>492818.64</v>
      </c>
      <c r="Z145" s="14"/>
      <c r="AA145" s="25">
        <v>300000</v>
      </c>
      <c r="AB145" s="62"/>
      <c r="AC145" s="62"/>
      <c r="AD145" s="6">
        <v>11710600</v>
      </c>
      <c r="AE145" s="14">
        <v>10097000</v>
      </c>
      <c r="AF145" s="14">
        <v>146</v>
      </c>
      <c r="AG145" s="5" t="s">
        <v>0</v>
      </c>
    </row>
    <row r="146" spans="1:33" ht="24" customHeight="1" x14ac:dyDescent="0.2">
      <c r="A146" s="28"/>
      <c r="B146" s="92" t="s">
        <v>44</v>
      </c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4"/>
      <c r="N146" s="37">
        <v>113</v>
      </c>
      <c r="O146" s="38" t="s">
        <v>472</v>
      </c>
      <c r="P146" s="13" t="s">
        <v>43</v>
      </c>
      <c r="Q146" s="61"/>
      <c r="R146" s="61"/>
      <c r="S146" s="61"/>
      <c r="T146" s="61"/>
      <c r="U146" s="61"/>
      <c r="V146" s="55">
        <f t="shared" si="2"/>
        <v>11650.142310000001</v>
      </c>
      <c r="W146" s="39">
        <v>11650142.310000001</v>
      </c>
      <c r="X146" s="6">
        <v>10857323.67</v>
      </c>
      <c r="Y146" s="14">
        <v>492818.64</v>
      </c>
      <c r="Z146" s="14"/>
      <c r="AA146" s="25">
        <v>300000</v>
      </c>
      <c r="AB146" s="62"/>
      <c r="AC146" s="62"/>
      <c r="AD146" s="6">
        <v>11710600</v>
      </c>
      <c r="AE146" s="14">
        <v>10097000</v>
      </c>
      <c r="AF146" s="14">
        <v>146</v>
      </c>
      <c r="AG146" s="5" t="s">
        <v>0</v>
      </c>
    </row>
    <row r="147" spans="1:33" ht="19.899999999999999" customHeight="1" x14ac:dyDescent="0.2">
      <c r="A147" s="28"/>
      <c r="B147" s="92" t="s">
        <v>6</v>
      </c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4"/>
      <c r="N147" s="37">
        <v>113</v>
      </c>
      <c r="O147" s="38" t="s">
        <v>472</v>
      </c>
      <c r="P147" s="13" t="s">
        <v>5</v>
      </c>
      <c r="Q147" s="61"/>
      <c r="R147" s="61"/>
      <c r="S147" s="61"/>
      <c r="T147" s="61"/>
      <c r="U147" s="61"/>
      <c r="V147" s="55">
        <f t="shared" si="2"/>
        <v>2393.3000000000002</v>
      </c>
      <c r="W147" s="39">
        <v>2393300</v>
      </c>
      <c r="X147" s="6">
        <v>2093300</v>
      </c>
      <c r="Y147" s="14">
        <v>0</v>
      </c>
      <c r="Z147" s="14"/>
      <c r="AA147" s="25">
        <v>300000</v>
      </c>
      <c r="AB147" s="62"/>
      <c r="AC147" s="62"/>
      <c r="AD147" s="6">
        <v>1456000</v>
      </c>
      <c r="AE147" s="14">
        <v>0</v>
      </c>
      <c r="AF147" s="14">
        <v>146</v>
      </c>
      <c r="AG147" s="5" t="s">
        <v>0</v>
      </c>
    </row>
    <row r="148" spans="1:33" ht="19.899999999999999" customHeight="1" x14ac:dyDescent="0.2">
      <c r="A148" s="28"/>
      <c r="B148" s="92" t="s">
        <v>4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4"/>
      <c r="N148" s="37">
        <v>113</v>
      </c>
      <c r="O148" s="38" t="s">
        <v>472</v>
      </c>
      <c r="P148" s="13" t="s">
        <v>3</v>
      </c>
      <c r="Q148" s="61"/>
      <c r="R148" s="61"/>
      <c r="S148" s="61"/>
      <c r="T148" s="61"/>
      <c r="U148" s="61"/>
      <c r="V148" s="55">
        <f t="shared" si="2"/>
        <v>2393.3000000000002</v>
      </c>
      <c r="W148" s="39">
        <v>2393300</v>
      </c>
      <c r="X148" s="6">
        <v>2093300</v>
      </c>
      <c r="Y148" s="14">
        <v>0</v>
      </c>
      <c r="Z148" s="14"/>
      <c r="AA148" s="25">
        <v>300000</v>
      </c>
      <c r="AB148" s="62"/>
      <c r="AC148" s="62"/>
      <c r="AD148" s="6">
        <v>1456000</v>
      </c>
      <c r="AE148" s="14">
        <v>0</v>
      </c>
      <c r="AF148" s="14">
        <v>146</v>
      </c>
      <c r="AG148" s="5" t="s">
        <v>0</v>
      </c>
    </row>
    <row r="149" spans="1:33" ht="12.75" customHeight="1" x14ac:dyDescent="0.2">
      <c r="A149" s="28"/>
      <c r="B149" s="92" t="s">
        <v>15</v>
      </c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4"/>
      <c r="N149" s="37">
        <v>113</v>
      </c>
      <c r="O149" s="38" t="s">
        <v>472</v>
      </c>
      <c r="P149" s="13" t="s">
        <v>14</v>
      </c>
      <c r="Q149" s="61"/>
      <c r="R149" s="61"/>
      <c r="S149" s="61"/>
      <c r="T149" s="61"/>
      <c r="U149" s="61"/>
      <c r="V149" s="55">
        <f t="shared" si="2"/>
        <v>34.200000000000003</v>
      </c>
      <c r="W149" s="39">
        <v>34200</v>
      </c>
      <c r="X149" s="6">
        <v>34200</v>
      </c>
      <c r="Y149" s="14">
        <v>0</v>
      </c>
      <c r="Z149" s="14"/>
      <c r="AA149" s="25">
        <v>0</v>
      </c>
      <c r="AB149" s="62"/>
      <c r="AC149" s="62"/>
      <c r="AD149" s="6">
        <v>34200</v>
      </c>
      <c r="AE149" s="14">
        <v>0</v>
      </c>
      <c r="AF149" s="14">
        <v>146</v>
      </c>
      <c r="AG149" s="5" t="s">
        <v>0</v>
      </c>
    </row>
    <row r="150" spans="1:33" ht="12.75" customHeight="1" x14ac:dyDescent="0.2">
      <c r="A150" s="28"/>
      <c r="B150" s="92" t="s">
        <v>13</v>
      </c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4"/>
      <c r="N150" s="37">
        <v>113</v>
      </c>
      <c r="O150" s="38" t="s">
        <v>472</v>
      </c>
      <c r="P150" s="13" t="s">
        <v>12</v>
      </c>
      <c r="Q150" s="61"/>
      <c r="R150" s="61"/>
      <c r="S150" s="61"/>
      <c r="T150" s="61"/>
      <c r="U150" s="61"/>
      <c r="V150" s="55">
        <f t="shared" si="2"/>
        <v>34.200000000000003</v>
      </c>
      <c r="W150" s="39">
        <v>34200</v>
      </c>
      <c r="X150" s="6">
        <v>34200</v>
      </c>
      <c r="Y150" s="14">
        <v>0</v>
      </c>
      <c r="Z150" s="14"/>
      <c r="AA150" s="25">
        <v>0</v>
      </c>
      <c r="AB150" s="62"/>
      <c r="AC150" s="62"/>
      <c r="AD150" s="6">
        <v>34200</v>
      </c>
      <c r="AE150" s="14">
        <v>0</v>
      </c>
      <c r="AF150" s="14">
        <v>146</v>
      </c>
      <c r="AG150" s="5" t="s">
        <v>0</v>
      </c>
    </row>
    <row r="151" spans="1:33" ht="96" customHeight="1" x14ac:dyDescent="0.2">
      <c r="A151" s="28"/>
      <c r="B151" s="95" t="s">
        <v>143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7"/>
      <c r="N151" s="33">
        <v>113</v>
      </c>
      <c r="O151" s="34" t="s">
        <v>471</v>
      </c>
      <c r="P151" s="35" t="s">
        <v>1</v>
      </c>
      <c r="Q151" s="72"/>
      <c r="R151" s="72"/>
      <c r="S151" s="72"/>
      <c r="T151" s="72"/>
      <c r="U151" s="72"/>
      <c r="V151" s="55">
        <f t="shared" si="2"/>
        <v>3613.2440000000001</v>
      </c>
      <c r="W151" s="36">
        <v>3613244</v>
      </c>
      <c r="X151" s="6">
        <v>1200000</v>
      </c>
      <c r="Y151" s="14">
        <v>2413244</v>
      </c>
      <c r="Z151" s="14"/>
      <c r="AA151" s="25">
        <v>0</v>
      </c>
      <c r="AB151" s="73"/>
      <c r="AC151" s="73"/>
      <c r="AD151" s="6">
        <v>1200000</v>
      </c>
      <c r="AE151" s="14">
        <v>1200000</v>
      </c>
      <c r="AF151" s="14">
        <v>146</v>
      </c>
      <c r="AG151" s="5" t="s">
        <v>0</v>
      </c>
    </row>
    <row r="152" spans="1:33" ht="97.5" customHeight="1" x14ac:dyDescent="0.2">
      <c r="A152" s="28"/>
      <c r="B152" s="52"/>
      <c r="C152" s="52"/>
      <c r="D152" s="53"/>
      <c r="E152" s="53"/>
      <c r="F152" s="89" t="s">
        <v>142</v>
      </c>
      <c r="G152" s="90"/>
      <c r="H152" s="90"/>
      <c r="I152" s="90"/>
      <c r="J152" s="90"/>
      <c r="K152" s="90"/>
      <c r="L152" s="90"/>
      <c r="M152" s="91"/>
      <c r="N152" s="33">
        <v>113</v>
      </c>
      <c r="O152" s="34" t="s">
        <v>470</v>
      </c>
      <c r="P152" s="35" t="s">
        <v>1</v>
      </c>
      <c r="Q152" s="72"/>
      <c r="R152" s="72"/>
      <c r="S152" s="72"/>
      <c r="T152" s="72"/>
      <c r="U152" s="72"/>
      <c r="V152" s="55">
        <f t="shared" si="2"/>
        <v>3613.2440000000001</v>
      </c>
      <c r="W152" s="36">
        <v>3613244</v>
      </c>
      <c r="X152" s="6">
        <v>1200000</v>
      </c>
      <c r="Y152" s="14">
        <v>2413244</v>
      </c>
      <c r="Z152" s="14"/>
      <c r="AA152" s="25">
        <v>0</v>
      </c>
      <c r="AB152" s="73"/>
      <c r="AC152" s="73"/>
      <c r="AD152" s="6">
        <v>1200000</v>
      </c>
      <c r="AE152" s="14">
        <v>1200000</v>
      </c>
      <c r="AF152" s="14">
        <v>146</v>
      </c>
      <c r="AG152" s="5" t="s">
        <v>0</v>
      </c>
    </row>
    <row r="153" spans="1:33" ht="110.25" customHeight="1" x14ac:dyDescent="0.2">
      <c r="A153" s="28"/>
      <c r="B153" s="52"/>
      <c r="C153" s="52"/>
      <c r="D153" s="53"/>
      <c r="E153" s="53"/>
      <c r="F153" s="53"/>
      <c r="G153" s="89" t="s">
        <v>141</v>
      </c>
      <c r="H153" s="90"/>
      <c r="I153" s="90"/>
      <c r="J153" s="90"/>
      <c r="K153" s="90"/>
      <c r="L153" s="90"/>
      <c r="M153" s="91"/>
      <c r="N153" s="33">
        <v>113</v>
      </c>
      <c r="O153" s="34" t="s">
        <v>469</v>
      </c>
      <c r="P153" s="35" t="s">
        <v>1</v>
      </c>
      <c r="Q153" s="72"/>
      <c r="R153" s="72"/>
      <c r="S153" s="72"/>
      <c r="T153" s="72"/>
      <c r="U153" s="72"/>
      <c r="V153" s="55">
        <f t="shared" si="2"/>
        <v>1350</v>
      </c>
      <c r="W153" s="36">
        <v>1350000</v>
      </c>
      <c r="X153" s="6">
        <v>1200000</v>
      </c>
      <c r="Y153" s="14">
        <v>150000</v>
      </c>
      <c r="Z153" s="14"/>
      <c r="AA153" s="25">
        <v>0</v>
      </c>
      <c r="AB153" s="73"/>
      <c r="AC153" s="73"/>
      <c r="AD153" s="6">
        <v>1200000</v>
      </c>
      <c r="AE153" s="14">
        <v>1200000</v>
      </c>
      <c r="AF153" s="14">
        <v>146</v>
      </c>
      <c r="AG153" s="5" t="s">
        <v>0</v>
      </c>
    </row>
    <row r="154" spans="1:33" ht="19.899999999999999" customHeight="1" x14ac:dyDescent="0.2">
      <c r="A154" s="28"/>
      <c r="B154" s="92" t="s">
        <v>6</v>
      </c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4"/>
      <c r="N154" s="37">
        <v>113</v>
      </c>
      <c r="O154" s="38" t="s">
        <v>469</v>
      </c>
      <c r="P154" s="13" t="s">
        <v>5</v>
      </c>
      <c r="Q154" s="61"/>
      <c r="R154" s="61"/>
      <c r="S154" s="61"/>
      <c r="T154" s="61"/>
      <c r="U154" s="61"/>
      <c r="V154" s="55">
        <f t="shared" si="2"/>
        <v>1340</v>
      </c>
      <c r="W154" s="39">
        <v>1340000</v>
      </c>
      <c r="X154" s="6">
        <v>1190000</v>
      </c>
      <c r="Y154" s="14">
        <v>150000</v>
      </c>
      <c r="Z154" s="14"/>
      <c r="AA154" s="25">
        <v>0</v>
      </c>
      <c r="AB154" s="62"/>
      <c r="AC154" s="62"/>
      <c r="AD154" s="6">
        <v>1190000</v>
      </c>
      <c r="AE154" s="14">
        <v>1190000</v>
      </c>
      <c r="AF154" s="14">
        <v>146</v>
      </c>
      <c r="AG154" s="5" t="s">
        <v>0</v>
      </c>
    </row>
    <row r="155" spans="1:33" ht="19.899999999999999" customHeight="1" x14ac:dyDescent="0.2">
      <c r="A155" s="28"/>
      <c r="B155" s="92" t="s">
        <v>4</v>
      </c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4"/>
      <c r="N155" s="37">
        <v>113</v>
      </c>
      <c r="O155" s="38" t="s">
        <v>469</v>
      </c>
      <c r="P155" s="13" t="s">
        <v>3</v>
      </c>
      <c r="Q155" s="61"/>
      <c r="R155" s="61"/>
      <c r="S155" s="61"/>
      <c r="T155" s="61"/>
      <c r="U155" s="61"/>
      <c r="V155" s="55">
        <f t="shared" si="2"/>
        <v>1340</v>
      </c>
      <c r="W155" s="39">
        <v>1340000</v>
      </c>
      <c r="X155" s="6">
        <v>1190000</v>
      </c>
      <c r="Y155" s="14">
        <v>150000</v>
      </c>
      <c r="Z155" s="14"/>
      <c r="AA155" s="25">
        <v>0</v>
      </c>
      <c r="AB155" s="62"/>
      <c r="AC155" s="62"/>
      <c r="AD155" s="6">
        <v>1190000</v>
      </c>
      <c r="AE155" s="14">
        <v>1190000</v>
      </c>
      <c r="AF155" s="14">
        <v>146</v>
      </c>
      <c r="AG155" s="5" t="s">
        <v>0</v>
      </c>
    </row>
    <row r="156" spans="1:33" ht="12.75" customHeight="1" x14ac:dyDescent="0.2">
      <c r="A156" s="28"/>
      <c r="B156" s="92" t="s">
        <v>15</v>
      </c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4"/>
      <c r="N156" s="37">
        <v>113</v>
      </c>
      <c r="O156" s="38" t="s">
        <v>469</v>
      </c>
      <c r="P156" s="13" t="s">
        <v>14</v>
      </c>
      <c r="Q156" s="61"/>
      <c r="R156" s="61"/>
      <c r="S156" s="61"/>
      <c r="T156" s="61"/>
      <c r="U156" s="61"/>
      <c r="V156" s="55">
        <f t="shared" si="2"/>
        <v>10</v>
      </c>
      <c r="W156" s="39">
        <v>10000</v>
      </c>
      <c r="X156" s="6">
        <v>10000</v>
      </c>
      <c r="Y156" s="14">
        <v>0</v>
      </c>
      <c r="Z156" s="14"/>
      <c r="AA156" s="25">
        <v>0</v>
      </c>
      <c r="AB156" s="62"/>
      <c r="AC156" s="62"/>
      <c r="AD156" s="6">
        <v>10000</v>
      </c>
      <c r="AE156" s="14">
        <v>10000</v>
      </c>
      <c r="AF156" s="14">
        <v>146</v>
      </c>
      <c r="AG156" s="5" t="s">
        <v>0</v>
      </c>
    </row>
    <row r="157" spans="1:33" ht="12.75" customHeight="1" x14ac:dyDescent="0.2">
      <c r="A157" s="28"/>
      <c r="B157" s="92" t="s">
        <v>13</v>
      </c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4"/>
      <c r="N157" s="37">
        <v>113</v>
      </c>
      <c r="O157" s="38" t="s">
        <v>469</v>
      </c>
      <c r="P157" s="13" t="s">
        <v>12</v>
      </c>
      <c r="Q157" s="61"/>
      <c r="R157" s="61"/>
      <c r="S157" s="61"/>
      <c r="T157" s="61"/>
      <c r="U157" s="61"/>
      <c r="V157" s="55">
        <f t="shared" si="2"/>
        <v>10</v>
      </c>
      <c r="W157" s="39">
        <v>10000</v>
      </c>
      <c r="X157" s="6">
        <v>10000</v>
      </c>
      <c r="Y157" s="14">
        <v>0</v>
      </c>
      <c r="Z157" s="14"/>
      <c r="AA157" s="25">
        <v>0</v>
      </c>
      <c r="AB157" s="62"/>
      <c r="AC157" s="62"/>
      <c r="AD157" s="6">
        <v>10000</v>
      </c>
      <c r="AE157" s="14">
        <v>10000</v>
      </c>
      <c r="AF157" s="14">
        <v>146</v>
      </c>
      <c r="AG157" s="5" t="s">
        <v>0</v>
      </c>
    </row>
    <row r="158" spans="1:33" ht="50.25" customHeight="1" x14ac:dyDescent="0.2">
      <c r="A158" s="28"/>
      <c r="B158" s="52"/>
      <c r="C158" s="52"/>
      <c r="D158" s="53"/>
      <c r="E158" s="53"/>
      <c r="F158" s="53"/>
      <c r="G158" s="89" t="s">
        <v>140</v>
      </c>
      <c r="H158" s="90"/>
      <c r="I158" s="90"/>
      <c r="J158" s="90"/>
      <c r="K158" s="90"/>
      <c r="L158" s="90"/>
      <c r="M158" s="91"/>
      <c r="N158" s="33">
        <v>113</v>
      </c>
      <c r="O158" s="34" t="s">
        <v>468</v>
      </c>
      <c r="P158" s="35" t="s">
        <v>1</v>
      </c>
      <c r="Q158" s="72"/>
      <c r="R158" s="72"/>
      <c r="S158" s="72"/>
      <c r="T158" s="72"/>
      <c r="U158" s="72"/>
      <c r="V158" s="55">
        <f t="shared" si="2"/>
        <v>2263.2440000000001</v>
      </c>
      <c r="W158" s="36">
        <v>2263244</v>
      </c>
      <c r="X158" s="6">
        <v>0</v>
      </c>
      <c r="Y158" s="14">
        <v>2263244</v>
      </c>
      <c r="Z158" s="14"/>
      <c r="AA158" s="25">
        <v>0</v>
      </c>
      <c r="AB158" s="73"/>
      <c r="AC158" s="73"/>
      <c r="AD158" s="6">
        <v>0</v>
      </c>
      <c r="AE158" s="14">
        <v>0</v>
      </c>
      <c r="AF158" s="14">
        <v>146</v>
      </c>
      <c r="AG158" s="5" t="s">
        <v>0</v>
      </c>
    </row>
    <row r="159" spans="1:33" ht="19.899999999999999" customHeight="1" x14ac:dyDescent="0.2">
      <c r="A159" s="28"/>
      <c r="B159" s="92" t="s">
        <v>6</v>
      </c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4"/>
      <c r="N159" s="37">
        <v>113</v>
      </c>
      <c r="O159" s="38" t="s">
        <v>468</v>
      </c>
      <c r="P159" s="13" t="s">
        <v>5</v>
      </c>
      <c r="Q159" s="61"/>
      <c r="R159" s="61"/>
      <c r="S159" s="61"/>
      <c r="T159" s="61"/>
      <c r="U159" s="61"/>
      <c r="V159" s="55">
        <f t="shared" si="2"/>
        <v>2263.2440000000001</v>
      </c>
      <c r="W159" s="39">
        <v>2263244</v>
      </c>
      <c r="X159" s="6">
        <v>0</v>
      </c>
      <c r="Y159" s="14">
        <v>2263244</v>
      </c>
      <c r="Z159" s="14"/>
      <c r="AA159" s="25">
        <v>0</v>
      </c>
      <c r="AB159" s="62"/>
      <c r="AC159" s="62"/>
      <c r="AD159" s="6">
        <v>0</v>
      </c>
      <c r="AE159" s="14">
        <v>0</v>
      </c>
      <c r="AF159" s="14">
        <v>146</v>
      </c>
      <c r="AG159" s="5" t="s">
        <v>0</v>
      </c>
    </row>
    <row r="160" spans="1:33" ht="19.899999999999999" customHeight="1" x14ac:dyDescent="0.2">
      <c r="A160" s="28"/>
      <c r="B160" s="92" t="s">
        <v>4</v>
      </c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4"/>
      <c r="N160" s="37">
        <v>113</v>
      </c>
      <c r="O160" s="38" t="s">
        <v>468</v>
      </c>
      <c r="P160" s="13" t="s">
        <v>3</v>
      </c>
      <c r="Q160" s="61"/>
      <c r="R160" s="61"/>
      <c r="S160" s="61"/>
      <c r="T160" s="61"/>
      <c r="U160" s="61"/>
      <c r="V160" s="55">
        <f t="shared" si="2"/>
        <v>2263.2440000000001</v>
      </c>
      <c r="W160" s="39">
        <v>2263244</v>
      </c>
      <c r="X160" s="6">
        <v>0</v>
      </c>
      <c r="Y160" s="14">
        <v>2263244</v>
      </c>
      <c r="Z160" s="14"/>
      <c r="AA160" s="25">
        <v>0</v>
      </c>
      <c r="AB160" s="62"/>
      <c r="AC160" s="62"/>
      <c r="AD160" s="6">
        <v>0</v>
      </c>
      <c r="AE160" s="14">
        <v>0</v>
      </c>
      <c r="AF160" s="14">
        <v>146</v>
      </c>
      <c r="AG160" s="5" t="s">
        <v>0</v>
      </c>
    </row>
    <row r="161" spans="1:33" ht="39" customHeight="1" x14ac:dyDescent="0.2">
      <c r="A161" s="28"/>
      <c r="B161" s="95" t="s">
        <v>25</v>
      </c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7"/>
      <c r="N161" s="33">
        <v>113</v>
      </c>
      <c r="O161" s="34" t="s">
        <v>293</v>
      </c>
      <c r="P161" s="35" t="s">
        <v>1</v>
      </c>
      <c r="Q161" s="72"/>
      <c r="R161" s="72"/>
      <c r="S161" s="72"/>
      <c r="T161" s="72"/>
      <c r="U161" s="72"/>
      <c r="V161" s="55">
        <f t="shared" si="2"/>
        <v>1071.018</v>
      </c>
      <c r="W161" s="36">
        <v>1071018</v>
      </c>
      <c r="X161" s="6">
        <v>1001100</v>
      </c>
      <c r="Y161" s="14">
        <v>69918</v>
      </c>
      <c r="Z161" s="14"/>
      <c r="AA161" s="25">
        <v>0</v>
      </c>
      <c r="AB161" s="73"/>
      <c r="AC161" s="73"/>
      <c r="AD161" s="6">
        <v>1100</v>
      </c>
      <c r="AE161" s="14">
        <v>1100</v>
      </c>
      <c r="AF161" s="14">
        <v>146</v>
      </c>
      <c r="AG161" s="5" t="s">
        <v>0</v>
      </c>
    </row>
    <row r="162" spans="1:33" ht="19.899999999999999" customHeight="1" x14ac:dyDescent="0.2">
      <c r="A162" s="28"/>
      <c r="B162" s="52"/>
      <c r="C162" s="52"/>
      <c r="D162" s="53"/>
      <c r="E162" s="89" t="s">
        <v>122</v>
      </c>
      <c r="F162" s="90"/>
      <c r="G162" s="90"/>
      <c r="H162" s="90"/>
      <c r="I162" s="90"/>
      <c r="J162" s="90"/>
      <c r="K162" s="90"/>
      <c r="L162" s="90"/>
      <c r="M162" s="91"/>
      <c r="N162" s="33">
        <v>113</v>
      </c>
      <c r="O162" s="34" t="s">
        <v>467</v>
      </c>
      <c r="P162" s="35" t="s">
        <v>1</v>
      </c>
      <c r="Q162" s="72"/>
      <c r="R162" s="72"/>
      <c r="S162" s="72"/>
      <c r="T162" s="72"/>
      <c r="U162" s="72"/>
      <c r="V162" s="55">
        <f t="shared" si="2"/>
        <v>1069.9179999999999</v>
      </c>
      <c r="W162" s="36">
        <v>1069918</v>
      </c>
      <c r="X162" s="6">
        <v>1000000</v>
      </c>
      <c r="Y162" s="14">
        <v>69918</v>
      </c>
      <c r="Z162" s="14"/>
      <c r="AA162" s="25">
        <v>0</v>
      </c>
      <c r="AB162" s="73"/>
      <c r="AC162" s="73"/>
      <c r="AD162" s="6">
        <v>0</v>
      </c>
      <c r="AE162" s="14">
        <v>0</v>
      </c>
      <c r="AF162" s="14">
        <v>146</v>
      </c>
      <c r="AG162" s="5" t="s">
        <v>0</v>
      </c>
    </row>
    <row r="163" spans="1:33" ht="19.899999999999999" customHeight="1" x14ac:dyDescent="0.2">
      <c r="A163" s="28"/>
      <c r="B163" s="52"/>
      <c r="C163" s="52"/>
      <c r="D163" s="53"/>
      <c r="E163" s="53"/>
      <c r="F163" s="53"/>
      <c r="G163" s="89" t="s">
        <v>16</v>
      </c>
      <c r="H163" s="90"/>
      <c r="I163" s="90"/>
      <c r="J163" s="90"/>
      <c r="K163" s="90"/>
      <c r="L163" s="90"/>
      <c r="M163" s="91"/>
      <c r="N163" s="33">
        <v>113</v>
      </c>
      <c r="O163" s="34" t="s">
        <v>466</v>
      </c>
      <c r="P163" s="35" t="s">
        <v>1</v>
      </c>
      <c r="Q163" s="72"/>
      <c r="R163" s="72"/>
      <c r="S163" s="72"/>
      <c r="T163" s="72"/>
      <c r="U163" s="72"/>
      <c r="V163" s="55">
        <f t="shared" si="2"/>
        <v>1069.9179999999999</v>
      </c>
      <c r="W163" s="36">
        <v>1069918</v>
      </c>
      <c r="X163" s="6">
        <v>1000000</v>
      </c>
      <c r="Y163" s="14">
        <v>69918</v>
      </c>
      <c r="Z163" s="14"/>
      <c r="AA163" s="25">
        <v>0</v>
      </c>
      <c r="AB163" s="73"/>
      <c r="AC163" s="73"/>
      <c r="AD163" s="6">
        <v>0</v>
      </c>
      <c r="AE163" s="14">
        <v>0</v>
      </c>
      <c r="AF163" s="14">
        <v>146</v>
      </c>
      <c r="AG163" s="5" t="s">
        <v>0</v>
      </c>
    </row>
    <row r="164" spans="1:33" ht="19.899999999999999" customHeight="1" x14ac:dyDescent="0.2">
      <c r="A164" s="28"/>
      <c r="B164" s="92" t="s">
        <v>6</v>
      </c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4"/>
      <c r="N164" s="37">
        <v>113</v>
      </c>
      <c r="O164" s="38" t="s">
        <v>466</v>
      </c>
      <c r="P164" s="13" t="s">
        <v>5</v>
      </c>
      <c r="Q164" s="61"/>
      <c r="R164" s="61"/>
      <c r="S164" s="61"/>
      <c r="T164" s="61"/>
      <c r="U164" s="61"/>
      <c r="V164" s="55">
        <f t="shared" si="2"/>
        <v>1019.918</v>
      </c>
      <c r="W164" s="39">
        <v>1019918</v>
      </c>
      <c r="X164" s="6">
        <v>1000000</v>
      </c>
      <c r="Y164" s="14">
        <v>19918</v>
      </c>
      <c r="Z164" s="14"/>
      <c r="AA164" s="25">
        <v>0</v>
      </c>
      <c r="AB164" s="62"/>
      <c r="AC164" s="62"/>
      <c r="AD164" s="6">
        <v>0</v>
      </c>
      <c r="AE164" s="14">
        <v>0</v>
      </c>
      <c r="AF164" s="14">
        <v>146</v>
      </c>
      <c r="AG164" s="5" t="s">
        <v>0</v>
      </c>
    </row>
    <row r="165" spans="1:33" ht="19.899999999999999" customHeight="1" x14ac:dyDescent="0.2">
      <c r="A165" s="28"/>
      <c r="B165" s="92" t="s">
        <v>4</v>
      </c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4"/>
      <c r="N165" s="37">
        <v>113</v>
      </c>
      <c r="O165" s="38" t="s">
        <v>466</v>
      </c>
      <c r="P165" s="13" t="s">
        <v>3</v>
      </c>
      <c r="Q165" s="61"/>
      <c r="R165" s="61"/>
      <c r="S165" s="61"/>
      <c r="T165" s="61"/>
      <c r="U165" s="61"/>
      <c r="V165" s="55">
        <f t="shared" si="2"/>
        <v>1019.918</v>
      </c>
      <c r="W165" s="39">
        <v>1019918</v>
      </c>
      <c r="X165" s="6">
        <v>1000000</v>
      </c>
      <c r="Y165" s="14">
        <v>19918</v>
      </c>
      <c r="Z165" s="14"/>
      <c r="AA165" s="25">
        <v>0</v>
      </c>
      <c r="AB165" s="62"/>
      <c r="AC165" s="62"/>
      <c r="AD165" s="6">
        <v>0</v>
      </c>
      <c r="AE165" s="14">
        <v>0</v>
      </c>
      <c r="AF165" s="14">
        <v>146</v>
      </c>
      <c r="AG165" s="5" t="s">
        <v>0</v>
      </c>
    </row>
    <row r="166" spans="1:33" ht="12.75" customHeight="1" x14ac:dyDescent="0.2">
      <c r="A166" s="28"/>
      <c r="B166" s="92" t="s">
        <v>15</v>
      </c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4"/>
      <c r="N166" s="37">
        <v>113</v>
      </c>
      <c r="O166" s="38" t="s">
        <v>466</v>
      </c>
      <c r="P166" s="13" t="s">
        <v>14</v>
      </c>
      <c r="Q166" s="61"/>
      <c r="R166" s="61"/>
      <c r="S166" s="61"/>
      <c r="T166" s="61"/>
      <c r="U166" s="61"/>
      <c r="V166" s="55">
        <f t="shared" si="2"/>
        <v>50</v>
      </c>
      <c r="W166" s="39">
        <v>50000</v>
      </c>
      <c r="X166" s="6">
        <v>0</v>
      </c>
      <c r="Y166" s="14">
        <v>50000</v>
      </c>
      <c r="Z166" s="14"/>
      <c r="AA166" s="25">
        <v>0</v>
      </c>
      <c r="AB166" s="62"/>
      <c r="AC166" s="62"/>
      <c r="AD166" s="6">
        <v>0</v>
      </c>
      <c r="AE166" s="14">
        <v>0</v>
      </c>
      <c r="AF166" s="14">
        <v>146</v>
      </c>
      <c r="AG166" s="5" t="s">
        <v>0</v>
      </c>
    </row>
    <row r="167" spans="1:33" ht="12.75" customHeight="1" x14ac:dyDescent="0.2">
      <c r="A167" s="28"/>
      <c r="B167" s="92" t="s">
        <v>13</v>
      </c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4"/>
      <c r="N167" s="37">
        <v>113</v>
      </c>
      <c r="O167" s="38" t="s">
        <v>466</v>
      </c>
      <c r="P167" s="13" t="s">
        <v>12</v>
      </c>
      <c r="Q167" s="61"/>
      <c r="R167" s="61"/>
      <c r="S167" s="61"/>
      <c r="T167" s="61"/>
      <c r="U167" s="61"/>
      <c r="V167" s="55">
        <f t="shared" si="2"/>
        <v>50</v>
      </c>
      <c r="W167" s="39">
        <v>50000</v>
      </c>
      <c r="X167" s="6">
        <v>0</v>
      </c>
      <c r="Y167" s="14">
        <v>50000</v>
      </c>
      <c r="Z167" s="14"/>
      <c r="AA167" s="25">
        <v>0</v>
      </c>
      <c r="AB167" s="62"/>
      <c r="AC167" s="62"/>
      <c r="AD167" s="6">
        <v>0</v>
      </c>
      <c r="AE167" s="14">
        <v>0</v>
      </c>
      <c r="AF167" s="14">
        <v>146</v>
      </c>
      <c r="AG167" s="5" t="s">
        <v>0</v>
      </c>
    </row>
    <row r="168" spans="1:33" ht="59.25" customHeight="1" x14ac:dyDescent="0.2">
      <c r="A168" s="28"/>
      <c r="B168" s="52"/>
      <c r="C168" s="52"/>
      <c r="D168" s="53"/>
      <c r="E168" s="89" t="s">
        <v>174</v>
      </c>
      <c r="F168" s="90"/>
      <c r="G168" s="90"/>
      <c r="H168" s="90"/>
      <c r="I168" s="90"/>
      <c r="J168" s="90"/>
      <c r="K168" s="90"/>
      <c r="L168" s="90"/>
      <c r="M168" s="91"/>
      <c r="N168" s="33">
        <v>113</v>
      </c>
      <c r="O168" s="34" t="s">
        <v>411</v>
      </c>
      <c r="P168" s="35" t="s">
        <v>1</v>
      </c>
      <c r="Q168" s="72"/>
      <c r="R168" s="72"/>
      <c r="S168" s="72"/>
      <c r="T168" s="72"/>
      <c r="U168" s="72"/>
      <c r="V168" s="55">
        <f t="shared" si="2"/>
        <v>1.1000000000000001</v>
      </c>
      <c r="W168" s="36">
        <v>1100</v>
      </c>
      <c r="X168" s="6">
        <v>1100</v>
      </c>
      <c r="Y168" s="14">
        <v>0</v>
      </c>
      <c r="Z168" s="14"/>
      <c r="AA168" s="25">
        <v>0</v>
      </c>
      <c r="AB168" s="73"/>
      <c r="AC168" s="73"/>
      <c r="AD168" s="6">
        <v>1100</v>
      </c>
      <c r="AE168" s="14">
        <v>1100</v>
      </c>
      <c r="AF168" s="14">
        <v>146</v>
      </c>
      <c r="AG168" s="5" t="s">
        <v>0</v>
      </c>
    </row>
    <row r="169" spans="1:33" ht="45.75" customHeight="1" x14ac:dyDescent="0.2">
      <c r="A169" s="28"/>
      <c r="B169" s="52"/>
      <c r="C169" s="52"/>
      <c r="D169" s="53"/>
      <c r="E169" s="53"/>
      <c r="F169" s="53"/>
      <c r="G169" s="89" t="s">
        <v>258</v>
      </c>
      <c r="H169" s="90"/>
      <c r="I169" s="90"/>
      <c r="J169" s="90"/>
      <c r="K169" s="90"/>
      <c r="L169" s="90"/>
      <c r="M169" s="91"/>
      <c r="N169" s="33">
        <v>113</v>
      </c>
      <c r="O169" s="34" t="s">
        <v>465</v>
      </c>
      <c r="P169" s="35" t="s">
        <v>1</v>
      </c>
      <c r="Q169" s="72"/>
      <c r="R169" s="72"/>
      <c r="S169" s="72"/>
      <c r="T169" s="72"/>
      <c r="U169" s="72"/>
      <c r="V169" s="55">
        <f t="shared" si="2"/>
        <v>1.1000000000000001</v>
      </c>
      <c r="W169" s="36">
        <v>1100</v>
      </c>
      <c r="X169" s="6">
        <v>1100</v>
      </c>
      <c r="Y169" s="14">
        <v>0</v>
      </c>
      <c r="Z169" s="14"/>
      <c r="AA169" s="25">
        <v>0</v>
      </c>
      <c r="AB169" s="73"/>
      <c r="AC169" s="73"/>
      <c r="AD169" s="6">
        <v>1100</v>
      </c>
      <c r="AE169" s="14">
        <v>1100</v>
      </c>
      <c r="AF169" s="14">
        <v>146</v>
      </c>
      <c r="AG169" s="5" t="s">
        <v>0</v>
      </c>
    </row>
    <row r="170" spans="1:33" ht="19.899999999999999" customHeight="1" x14ac:dyDescent="0.2">
      <c r="A170" s="28"/>
      <c r="B170" s="92" t="s">
        <v>6</v>
      </c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4"/>
      <c r="N170" s="37">
        <v>113</v>
      </c>
      <c r="O170" s="38" t="s">
        <v>465</v>
      </c>
      <c r="P170" s="13" t="s">
        <v>5</v>
      </c>
      <c r="Q170" s="61"/>
      <c r="R170" s="61"/>
      <c r="S170" s="61"/>
      <c r="T170" s="61"/>
      <c r="U170" s="61"/>
      <c r="V170" s="55">
        <f t="shared" si="2"/>
        <v>1.1000000000000001</v>
      </c>
      <c r="W170" s="39">
        <v>1100</v>
      </c>
      <c r="X170" s="6">
        <v>1100</v>
      </c>
      <c r="Y170" s="14">
        <v>0</v>
      </c>
      <c r="Z170" s="14"/>
      <c r="AA170" s="25">
        <v>0</v>
      </c>
      <c r="AB170" s="62"/>
      <c r="AC170" s="62"/>
      <c r="AD170" s="6">
        <v>1100</v>
      </c>
      <c r="AE170" s="14">
        <v>1100</v>
      </c>
      <c r="AF170" s="14">
        <v>146</v>
      </c>
      <c r="AG170" s="5" t="s">
        <v>0</v>
      </c>
    </row>
    <row r="171" spans="1:33" ht="19.899999999999999" customHeight="1" x14ac:dyDescent="0.2">
      <c r="A171" s="28"/>
      <c r="B171" s="92" t="s">
        <v>4</v>
      </c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4"/>
      <c r="N171" s="37">
        <v>113</v>
      </c>
      <c r="O171" s="38" t="s">
        <v>465</v>
      </c>
      <c r="P171" s="13" t="s">
        <v>3</v>
      </c>
      <c r="Q171" s="61"/>
      <c r="R171" s="61"/>
      <c r="S171" s="61"/>
      <c r="T171" s="61"/>
      <c r="U171" s="61"/>
      <c r="V171" s="55">
        <f t="shared" si="2"/>
        <v>1.1000000000000001</v>
      </c>
      <c r="W171" s="39">
        <v>1100</v>
      </c>
      <c r="X171" s="6">
        <v>1100</v>
      </c>
      <c r="Y171" s="14">
        <v>0</v>
      </c>
      <c r="Z171" s="14"/>
      <c r="AA171" s="25">
        <v>0</v>
      </c>
      <c r="AB171" s="62"/>
      <c r="AC171" s="62"/>
      <c r="AD171" s="6">
        <v>1100</v>
      </c>
      <c r="AE171" s="14">
        <v>1100</v>
      </c>
      <c r="AF171" s="14">
        <v>146</v>
      </c>
      <c r="AG171" s="5" t="s">
        <v>0</v>
      </c>
    </row>
    <row r="172" spans="1:33" ht="12.75" customHeight="1" x14ac:dyDescent="0.2">
      <c r="A172" s="28"/>
      <c r="B172" s="52" t="s">
        <v>0</v>
      </c>
      <c r="C172" s="52"/>
      <c r="D172" s="53"/>
      <c r="E172" s="53"/>
      <c r="F172" s="53"/>
      <c r="G172" s="53"/>
      <c r="H172" s="50"/>
      <c r="I172" s="50"/>
      <c r="J172" s="50"/>
      <c r="K172" s="50"/>
      <c r="L172" s="51"/>
      <c r="M172" s="51"/>
      <c r="N172" s="20"/>
      <c r="O172" s="19"/>
      <c r="P172" s="18"/>
      <c r="Q172" s="18"/>
      <c r="R172" s="17"/>
      <c r="S172" s="46"/>
      <c r="T172" s="16"/>
      <c r="U172" s="47"/>
      <c r="V172" s="55">
        <f t="shared" si="2"/>
        <v>0</v>
      </c>
      <c r="W172" s="15"/>
      <c r="X172" s="6"/>
      <c r="Y172" s="14"/>
      <c r="Z172" s="14"/>
      <c r="AA172" s="14"/>
      <c r="AB172" s="14"/>
      <c r="AC172" s="14"/>
      <c r="AD172" s="14"/>
      <c r="AE172" s="14"/>
      <c r="AF172" s="14"/>
      <c r="AG172" s="5" t="s">
        <v>0</v>
      </c>
    </row>
    <row r="173" spans="1:33" ht="12.75" customHeight="1" x14ac:dyDescent="0.2">
      <c r="A173" s="28"/>
      <c r="B173" s="98" t="s">
        <v>257</v>
      </c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100"/>
      <c r="N173" s="85">
        <v>200</v>
      </c>
      <c r="O173" s="84" t="s">
        <v>2</v>
      </c>
      <c r="P173" s="85" t="s">
        <v>1</v>
      </c>
      <c r="Q173" s="86"/>
      <c r="R173" s="86"/>
      <c r="S173" s="86"/>
      <c r="T173" s="86"/>
      <c r="U173" s="86"/>
      <c r="V173" s="87">
        <f t="shared" si="2"/>
        <v>139.4</v>
      </c>
      <c r="W173" s="32">
        <v>139400</v>
      </c>
      <c r="X173" s="6">
        <v>139400</v>
      </c>
      <c r="Y173" s="14">
        <v>0</v>
      </c>
      <c r="Z173" s="14"/>
      <c r="AA173" s="25">
        <v>0</v>
      </c>
      <c r="AB173" s="75"/>
      <c r="AC173" s="75"/>
      <c r="AD173" s="6">
        <v>20000</v>
      </c>
      <c r="AE173" s="14">
        <v>50000</v>
      </c>
      <c r="AF173" s="14">
        <v>146</v>
      </c>
      <c r="AG173" s="5" t="s">
        <v>0</v>
      </c>
    </row>
    <row r="174" spans="1:33" ht="12.75" customHeight="1" x14ac:dyDescent="0.2">
      <c r="A174" s="28"/>
      <c r="B174" s="52"/>
      <c r="C174" s="63" t="s">
        <v>256</v>
      </c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101">
        <v>204</v>
      </c>
      <c r="O174" s="31" t="s">
        <v>2</v>
      </c>
      <c r="P174" s="48" t="s">
        <v>1</v>
      </c>
      <c r="Q174" s="74"/>
      <c r="R174" s="74"/>
      <c r="S174" s="74"/>
      <c r="T174" s="74"/>
      <c r="U174" s="74"/>
      <c r="V174" s="55">
        <f t="shared" si="2"/>
        <v>139.4</v>
      </c>
      <c r="W174" s="32">
        <v>139400</v>
      </c>
      <c r="X174" s="6">
        <v>139400</v>
      </c>
      <c r="Y174" s="14">
        <v>0</v>
      </c>
      <c r="Z174" s="14"/>
      <c r="AA174" s="25">
        <v>0</v>
      </c>
      <c r="AB174" s="75"/>
      <c r="AC174" s="75"/>
      <c r="AD174" s="6">
        <v>20000</v>
      </c>
      <c r="AE174" s="14">
        <v>50000</v>
      </c>
      <c r="AF174" s="14">
        <v>146</v>
      </c>
      <c r="AG174" s="5" t="s">
        <v>0</v>
      </c>
    </row>
    <row r="175" spans="1:33" ht="51.75" customHeight="1" x14ac:dyDescent="0.2">
      <c r="A175" s="28"/>
      <c r="B175" s="95" t="s">
        <v>255</v>
      </c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7"/>
      <c r="N175" s="33">
        <v>204</v>
      </c>
      <c r="O175" s="34" t="s">
        <v>464</v>
      </c>
      <c r="P175" s="35" t="s">
        <v>1</v>
      </c>
      <c r="Q175" s="72"/>
      <c r="R175" s="72"/>
      <c r="S175" s="72"/>
      <c r="T175" s="72"/>
      <c r="U175" s="72"/>
      <c r="V175" s="55">
        <f t="shared" si="2"/>
        <v>139.4</v>
      </c>
      <c r="W175" s="36">
        <v>139400</v>
      </c>
      <c r="X175" s="6">
        <v>139400</v>
      </c>
      <c r="Y175" s="14">
        <v>0</v>
      </c>
      <c r="Z175" s="14"/>
      <c r="AA175" s="25">
        <v>0</v>
      </c>
      <c r="AB175" s="73"/>
      <c r="AC175" s="73"/>
      <c r="AD175" s="6">
        <v>20000</v>
      </c>
      <c r="AE175" s="14">
        <v>50000</v>
      </c>
      <c r="AF175" s="14">
        <v>146</v>
      </c>
      <c r="AG175" s="5" t="s">
        <v>0</v>
      </c>
    </row>
    <row r="176" spans="1:33" ht="45.75" customHeight="1" x14ac:dyDescent="0.2">
      <c r="A176" s="28"/>
      <c r="B176" s="52"/>
      <c r="C176" s="52"/>
      <c r="D176" s="53"/>
      <c r="E176" s="53"/>
      <c r="F176" s="89" t="s">
        <v>254</v>
      </c>
      <c r="G176" s="90"/>
      <c r="H176" s="90"/>
      <c r="I176" s="90"/>
      <c r="J176" s="90"/>
      <c r="K176" s="90"/>
      <c r="L176" s="90"/>
      <c r="M176" s="91"/>
      <c r="N176" s="33">
        <v>204</v>
      </c>
      <c r="O176" s="34" t="s">
        <v>463</v>
      </c>
      <c r="P176" s="35" t="s">
        <v>1</v>
      </c>
      <c r="Q176" s="72"/>
      <c r="R176" s="72"/>
      <c r="S176" s="72"/>
      <c r="T176" s="72"/>
      <c r="U176" s="72"/>
      <c r="V176" s="55">
        <f t="shared" si="2"/>
        <v>139.4</v>
      </c>
      <c r="W176" s="36">
        <v>139400</v>
      </c>
      <c r="X176" s="6">
        <v>139400</v>
      </c>
      <c r="Y176" s="14">
        <v>0</v>
      </c>
      <c r="Z176" s="14"/>
      <c r="AA176" s="25">
        <v>0</v>
      </c>
      <c r="AB176" s="73"/>
      <c r="AC176" s="73"/>
      <c r="AD176" s="6">
        <v>20000</v>
      </c>
      <c r="AE176" s="14">
        <v>50000</v>
      </c>
      <c r="AF176" s="14">
        <v>146</v>
      </c>
      <c r="AG176" s="5" t="s">
        <v>0</v>
      </c>
    </row>
    <row r="177" spans="1:33" ht="19.899999999999999" customHeight="1" x14ac:dyDescent="0.2">
      <c r="A177" s="28"/>
      <c r="B177" s="52"/>
      <c r="C177" s="52"/>
      <c r="D177" s="53"/>
      <c r="E177" s="53"/>
      <c r="F177" s="53"/>
      <c r="G177" s="89" t="s">
        <v>253</v>
      </c>
      <c r="H177" s="90"/>
      <c r="I177" s="90"/>
      <c r="J177" s="90"/>
      <c r="K177" s="90"/>
      <c r="L177" s="90"/>
      <c r="M177" s="91"/>
      <c r="N177" s="33">
        <v>204</v>
      </c>
      <c r="O177" s="34" t="s">
        <v>462</v>
      </c>
      <c r="P177" s="35" t="s">
        <v>1</v>
      </c>
      <c r="Q177" s="72"/>
      <c r="R177" s="72"/>
      <c r="S177" s="72"/>
      <c r="T177" s="72"/>
      <c r="U177" s="72"/>
      <c r="V177" s="55">
        <f t="shared" si="2"/>
        <v>139.4</v>
      </c>
      <c r="W177" s="36">
        <v>139400</v>
      </c>
      <c r="X177" s="6">
        <v>139400</v>
      </c>
      <c r="Y177" s="14">
        <v>0</v>
      </c>
      <c r="Z177" s="14"/>
      <c r="AA177" s="25">
        <v>0</v>
      </c>
      <c r="AB177" s="73"/>
      <c r="AC177" s="73"/>
      <c r="AD177" s="6">
        <v>20000</v>
      </c>
      <c r="AE177" s="14">
        <v>50000</v>
      </c>
      <c r="AF177" s="14">
        <v>146</v>
      </c>
      <c r="AG177" s="5" t="s">
        <v>0</v>
      </c>
    </row>
    <row r="178" spans="1:33" ht="60" customHeight="1" x14ac:dyDescent="0.2">
      <c r="A178" s="28"/>
      <c r="B178" s="92" t="s">
        <v>10</v>
      </c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4"/>
      <c r="N178" s="37">
        <v>204</v>
      </c>
      <c r="O178" s="38" t="s">
        <v>462</v>
      </c>
      <c r="P178" s="13" t="s">
        <v>9</v>
      </c>
      <c r="Q178" s="61"/>
      <c r="R178" s="61"/>
      <c r="S178" s="61"/>
      <c r="T178" s="61"/>
      <c r="U178" s="61"/>
      <c r="V178" s="55">
        <f t="shared" si="2"/>
        <v>103.6</v>
      </c>
      <c r="W178" s="39">
        <v>103600</v>
      </c>
      <c r="X178" s="6">
        <v>103600</v>
      </c>
      <c r="Y178" s="14">
        <v>0</v>
      </c>
      <c r="Z178" s="14"/>
      <c r="AA178" s="25">
        <v>0</v>
      </c>
      <c r="AB178" s="62"/>
      <c r="AC178" s="62"/>
      <c r="AD178" s="6">
        <v>0</v>
      </c>
      <c r="AE178" s="14">
        <v>0</v>
      </c>
      <c r="AF178" s="14">
        <v>146</v>
      </c>
      <c r="AG178" s="5" t="s">
        <v>0</v>
      </c>
    </row>
    <row r="179" spans="1:33" ht="19.899999999999999" customHeight="1" x14ac:dyDescent="0.2">
      <c r="A179" s="28"/>
      <c r="B179" s="92" t="s">
        <v>8</v>
      </c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4"/>
      <c r="N179" s="37">
        <v>204</v>
      </c>
      <c r="O179" s="38" t="s">
        <v>462</v>
      </c>
      <c r="P179" s="13" t="s">
        <v>7</v>
      </c>
      <c r="Q179" s="61"/>
      <c r="R179" s="61"/>
      <c r="S179" s="61"/>
      <c r="T179" s="61"/>
      <c r="U179" s="61"/>
      <c r="V179" s="55">
        <f t="shared" si="2"/>
        <v>103.6</v>
      </c>
      <c r="W179" s="39">
        <v>103600</v>
      </c>
      <c r="X179" s="6">
        <v>103600</v>
      </c>
      <c r="Y179" s="14">
        <v>0</v>
      </c>
      <c r="Z179" s="14"/>
      <c r="AA179" s="25">
        <v>0</v>
      </c>
      <c r="AB179" s="62"/>
      <c r="AC179" s="62"/>
      <c r="AD179" s="6">
        <v>0</v>
      </c>
      <c r="AE179" s="14">
        <v>0</v>
      </c>
      <c r="AF179" s="14">
        <v>146</v>
      </c>
      <c r="AG179" s="5" t="s">
        <v>0</v>
      </c>
    </row>
    <row r="180" spans="1:33" ht="19.899999999999999" customHeight="1" x14ac:dyDescent="0.2">
      <c r="A180" s="28"/>
      <c r="B180" s="92" t="s">
        <v>6</v>
      </c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4"/>
      <c r="N180" s="37">
        <v>204</v>
      </c>
      <c r="O180" s="38" t="s">
        <v>462</v>
      </c>
      <c r="P180" s="13" t="s">
        <v>5</v>
      </c>
      <c r="Q180" s="61"/>
      <c r="R180" s="61"/>
      <c r="S180" s="61"/>
      <c r="T180" s="61"/>
      <c r="U180" s="61"/>
      <c r="V180" s="55">
        <f t="shared" si="2"/>
        <v>35.799999999999997</v>
      </c>
      <c r="W180" s="39">
        <v>35800</v>
      </c>
      <c r="X180" s="6">
        <v>35800</v>
      </c>
      <c r="Y180" s="14">
        <v>0</v>
      </c>
      <c r="Z180" s="14"/>
      <c r="AA180" s="25">
        <v>0</v>
      </c>
      <c r="AB180" s="62"/>
      <c r="AC180" s="62"/>
      <c r="AD180" s="6">
        <v>20000</v>
      </c>
      <c r="AE180" s="14">
        <v>50000</v>
      </c>
      <c r="AF180" s="14">
        <v>146</v>
      </c>
      <c r="AG180" s="5" t="s">
        <v>0</v>
      </c>
    </row>
    <row r="181" spans="1:33" ht="19.899999999999999" customHeight="1" x14ac:dyDescent="0.2">
      <c r="A181" s="28"/>
      <c r="B181" s="92" t="s">
        <v>4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4"/>
      <c r="N181" s="37">
        <v>204</v>
      </c>
      <c r="O181" s="38" t="s">
        <v>462</v>
      </c>
      <c r="P181" s="13" t="s">
        <v>3</v>
      </c>
      <c r="Q181" s="61"/>
      <c r="R181" s="61"/>
      <c r="S181" s="61"/>
      <c r="T181" s="61"/>
      <c r="U181" s="61"/>
      <c r="V181" s="55">
        <f t="shared" si="2"/>
        <v>35.799999999999997</v>
      </c>
      <c r="W181" s="39">
        <v>35800</v>
      </c>
      <c r="X181" s="6">
        <v>35800</v>
      </c>
      <c r="Y181" s="14">
        <v>0</v>
      </c>
      <c r="Z181" s="14"/>
      <c r="AA181" s="25">
        <v>0</v>
      </c>
      <c r="AB181" s="62"/>
      <c r="AC181" s="62"/>
      <c r="AD181" s="6">
        <v>20000</v>
      </c>
      <c r="AE181" s="14">
        <v>50000</v>
      </c>
      <c r="AF181" s="14">
        <v>146</v>
      </c>
      <c r="AG181" s="5" t="s">
        <v>0</v>
      </c>
    </row>
    <row r="182" spans="1:33" ht="22.15" customHeight="1" x14ac:dyDescent="0.2">
      <c r="A182" s="28"/>
      <c r="B182" s="63" t="s">
        <v>60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48">
        <v>300</v>
      </c>
      <c r="O182" s="31" t="s">
        <v>2</v>
      </c>
      <c r="P182" s="48" t="s">
        <v>1</v>
      </c>
      <c r="Q182" s="74"/>
      <c r="R182" s="74"/>
      <c r="S182" s="74"/>
      <c r="T182" s="74"/>
      <c r="U182" s="74"/>
      <c r="V182" s="55">
        <f t="shared" si="2"/>
        <v>4845.1843099999996</v>
      </c>
      <c r="W182" s="32">
        <v>4845184.3099999996</v>
      </c>
      <c r="X182" s="6">
        <v>4860338.16</v>
      </c>
      <c r="Y182" s="14">
        <v>-15153.85</v>
      </c>
      <c r="Z182" s="14"/>
      <c r="AA182" s="25">
        <v>0</v>
      </c>
      <c r="AB182" s="75"/>
      <c r="AC182" s="75"/>
      <c r="AD182" s="6">
        <v>4260000</v>
      </c>
      <c r="AE182" s="14">
        <v>4360000</v>
      </c>
      <c r="AF182" s="14">
        <v>146</v>
      </c>
      <c r="AG182" s="5" t="s">
        <v>0</v>
      </c>
    </row>
    <row r="183" spans="1:33" ht="33" customHeight="1" x14ac:dyDescent="0.2">
      <c r="A183" s="28"/>
      <c r="B183" s="52"/>
      <c r="C183" s="63" t="s">
        <v>121</v>
      </c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48">
        <v>310</v>
      </c>
      <c r="O183" s="31" t="s">
        <v>2</v>
      </c>
      <c r="P183" s="48" t="s">
        <v>1</v>
      </c>
      <c r="Q183" s="74"/>
      <c r="R183" s="74"/>
      <c r="S183" s="74"/>
      <c r="T183" s="74"/>
      <c r="U183" s="74"/>
      <c r="V183" s="55">
        <f t="shared" si="2"/>
        <v>4575.1843099999996</v>
      </c>
      <c r="W183" s="32">
        <v>4575184.3099999996</v>
      </c>
      <c r="X183" s="6">
        <v>4290338.16</v>
      </c>
      <c r="Y183" s="14">
        <v>284846.15000000002</v>
      </c>
      <c r="Z183" s="14"/>
      <c r="AA183" s="25">
        <v>0</v>
      </c>
      <c r="AB183" s="75"/>
      <c r="AC183" s="75"/>
      <c r="AD183" s="6">
        <v>4090000</v>
      </c>
      <c r="AE183" s="14">
        <v>4190000</v>
      </c>
      <c r="AF183" s="14">
        <v>146</v>
      </c>
      <c r="AG183" s="5" t="s">
        <v>0</v>
      </c>
    </row>
    <row r="184" spans="1:33" ht="87" customHeight="1" x14ac:dyDescent="0.2">
      <c r="A184" s="28"/>
      <c r="B184" s="95" t="s">
        <v>120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7"/>
      <c r="N184" s="33">
        <v>310</v>
      </c>
      <c r="O184" s="34" t="s">
        <v>429</v>
      </c>
      <c r="P184" s="35" t="s">
        <v>1</v>
      </c>
      <c r="Q184" s="72"/>
      <c r="R184" s="72"/>
      <c r="S184" s="72"/>
      <c r="T184" s="72"/>
      <c r="U184" s="72"/>
      <c r="V184" s="55">
        <f t="shared" si="2"/>
        <v>684.84615000000008</v>
      </c>
      <c r="W184" s="36">
        <v>684846.15</v>
      </c>
      <c r="X184" s="6">
        <v>700000</v>
      </c>
      <c r="Y184" s="14">
        <v>-15153.85</v>
      </c>
      <c r="Z184" s="14"/>
      <c r="AA184" s="25">
        <v>0</v>
      </c>
      <c r="AB184" s="73"/>
      <c r="AC184" s="73"/>
      <c r="AD184" s="6">
        <v>700000</v>
      </c>
      <c r="AE184" s="14">
        <v>700000</v>
      </c>
      <c r="AF184" s="14">
        <v>146</v>
      </c>
      <c r="AG184" s="5" t="s">
        <v>0</v>
      </c>
    </row>
    <row r="185" spans="1:33" ht="29.45" customHeight="1" x14ac:dyDescent="0.2">
      <c r="A185" s="28"/>
      <c r="B185" s="52"/>
      <c r="C185" s="52"/>
      <c r="D185" s="53"/>
      <c r="E185" s="53"/>
      <c r="F185" s="89" t="s">
        <v>119</v>
      </c>
      <c r="G185" s="90"/>
      <c r="H185" s="90"/>
      <c r="I185" s="90"/>
      <c r="J185" s="90"/>
      <c r="K185" s="90"/>
      <c r="L185" s="90"/>
      <c r="M185" s="91"/>
      <c r="N185" s="33">
        <v>310</v>
      </c>
      <c r="O185" s="34" t="s">
        <v>461</v>
      </c>
      <c r="P185" s="35" t="s">
        <v>1</v>
      </c>
      <c r="Q185" s="72"/>
      <c r="R185" s="72"/>
      <c r="S185" s="72"/>
      <c r="T185" s="72"/>
      <c r="U185" s="72"/>
      <c r="V185" s="55">
        <f t="shared" si="2"/>
        <v>684.84615000000008</v>
      </c>
      <c r="W185" s="36">
        <v>684846.15</v>
      </c>
      <c r="X185" s="6">
        <v>700000</v>
      </c>
      <c r="Y185" s="14">
        <v>-15153.85</v>
      </c>
      <c r="Z185" s="14"/>
      <c r="AA185" s="25">
        <v>0</v>
      </c>
      <c r="AB185" s="73"/>
      <c r="AC185" s="73"/>
      <c r="AD185" s="6">
        <v>700000</v>
      </c>
      <c r="AE185" s="14">
        <v>700000</v>
      </c>
      <c r="AF185" s="14">
        <v>146</v>
      </c>
      <c r="AG185" s="5" t="s">
        <v>0</v>
      </c>
    </row>
    <row r="186" spans="1:33" ht="19.899999999999999" customHeight="1" x14ac:dyDescent="0.2">
      <c r="A186" s="28"/>
      <c r="B186" s="52"/>
      <c r="C186" s="52"/>
      <c r="D186" s="53"/>
      <c r="E186" s="53"/>
      <c r="F186" s="53"/>
      <c r="G186" s="89" t="s">
        <v>118</v>
      </c>
      <c r="H186" s="90"/>
      <c r="I186" s="90"/>
      <c r="J186" s="90"/>
      <c r="K186" s="90"/>
      <c r="L186" s="90"/>
      <c r="M186" s="91"/>
      <c r="N186" s="33">
        <v>310</v>
      </c>
      <c r="O186" s="34" t="s">
        <v>460</v>
      </c>
      <c r="P186" s="35" t="s">
        <v>1</v>
      </c>
      <c r="Q186" s="72"/>
      <c r="R186" s="72"/>
      <c r="S186" s="72"/>
      <c r="T186" s="72"/>
      <c r="U186" s="72"/>
      <c r="V186" s="55">
        <f t="shared" si="2"/>
        <v>684.84615000000008</v>
      </c>
      <c r="W186" s="36">
        <v>684846.15</v>
      </c>
      <c r="X186" s="6">
        <v>700000</v>
      </c>
      <c r="Y186" s="14">
        <v>-15153.85</v>
      </c>
      <c r="Z186" s="14"/>
      <c r="AA186" s="25">
        <v>0</v>
      </c>
      <c r="AB186" s="73"/>
      <c r="AC186" s="73"/>
      <c r="AD186" s="6">
        <v>700000</v>
      </c>
      <c r="AE186" s="14">
        <v>700000</v>
      </c>
      <c r="AF186" s="14">
        <v>146</v>
      </c>
      <c r="AG186" s="5" t="s">
        <v>0</v>
      </c>
    </row>
    <row r="187" spans="1:33" ht="19.899999999999999" customHeight="1" x14ac:dyDescent="0.2">
      <c r="A187" s="28"/>
      <c r="B187" s="92" t="s">
        <v>6</v>
      </c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4"/>
      <c r="N187" s="37">
        <v>310</v>
      </c>
      <c r="O187" s="38" t="s">
        <v>460</v>
      </c>
      <c r="P187" s="13" t="s">
        <v>5</v>
      </c>
      <c r="Q187" s="61"/>
      <c r="R187" s="61"/>
      <c r="S187" s="61"/>
      <c r="T187" s="61"/>
      <c r="U187" s="61"/>
      <c r="V187" s="55">
        <f t="shared" si="2"/>
        <v>684.84615000000008</v>
      </c>
      <c r="W187" s="39">
        <v>684846.15</v>
      </c>
      <c r="X187" s="6">
        <v>700000</v>
      </c>
      <c r="Y187" s="14">
        <v>-15153.85</v>
      </c>
      <c r="Z187" s="14"/>
      <c r="AA187" s="25">
        <v>0</v>
      </c>
      <c r="AB187" s="62"/>
      <c r="AC187" s="62"/>
      <c r="AD187" s="6">
        <v>700000</v>
      </c>
      <c r="AE187" s="14">
        <v>700000</v>
      </c>
      <c r="AF187" s="14">
        <v>146</v>
      </c>
      <c r="AG187" s="5" t="s">
        <v>0</v>
      </c>
    </row>
    <row r="188" spans="1:33" ht="19.899999999999999" customHeight="1" x14ac:dyDescent="0.2">
      <c r="A188" s="28"/>
      <c r="B188" s="92" t="s">
        <v>4</v>
      </c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4"/>
      <c r="N188" s="37">
        <v>310</v>
      </c>
      <c r="O188" s="38" t="s">
        <v>460</v>
      </c>
      <c r="P188" s="13" t="s">
        <v>3</v>
      </c>
      <c r="Q188" s="61"/>
      <c r="R188" s="61"/>
      <c r="S188" s="61"/>
      <c r="T188" s="61"/>
      <c r="U188" s="61"/>
      <c r="V188" s="55">
        <f t="shared" si="2"/>
        <v>684.84615000000008</v>
      </c>
      <c r="W188" s="39">
        <v>684846.15</v>
      </c>
      <c r="X188" s="6">
        <v>700000</v>
      </c>
      <c r="Y188" s="14">
        <v>-15153.85</v>
      </c>
      <c r="Z188" s="14"/>
      <c r="AA188" s="25">
        <v>0</v>
      </c>
      <c r="AB188" s="62"/>
      <c r="AC188" s="62"/>
      <c r="AD188" s="6">
        <v>700000</v>
      </c>
      <c r="AE188" s="14">
        <v>700000</v>
      </c>
      <c r="AF188" s="14">
        <v>146</v>
      </c>
      <c r="AG188" s="5" t="s">
        <v>0</v>
      </c>
    </row>
    <row r="189" spans="1:33" ht="73.5" customHeight="1" x14ac:dyDescent="0.2">
      <c r="A189" s="28"/>
      <c r="B189" s="95" t="s">
        <v>117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7"/>
      <c r="N189" s="33">
        <v>310</v>
      </c>
      <c r="O189" s="34" t="s">
        <v>459</v>
      </c>
      <c r="P189" s="35" t="s">
        <v>1</v>
      </c>
      <c r="Q189" s="72"/>
      <c r="R189" s="72"/>
      <c r="S189" s="72"/>
      <c r="T189" s="72"/>
      <c r="U189" s="72"/>
      <c r="V189" s="55">
        <f t="shared" si="2"/>
        <v>3890.3381600000002</v>
      </c>
      <c r="W189" s="36">
        <v>3890338.16</v>
      </c>
      <c r="X189" s="6">
        <v>3590338.16</v>
      </c>
      <c r="Y189" s="14">
        <v>300000</v>
      </c>
      <c r="Z189" s="14"/>
      <c r="AA189" s="25">
        <v>0</v>
      </c>
      <c r="AB189" s="73"/>
      <c r="AC189" s="73"/>
      <c r="AD189" s="6">
        <v>3390000</v>
      </c>
      <c r="AE189" s="14">
        <v>3490000</v>
      </c>
      <c r="AF189" s="14">
        <v>146</v>
      </c>
      <c r="AG189" s="5" t="s">
        <v>0</v>
      </c>
    </row>
    <row r="190" spans="1:33" ht="39" customHeight="1" x14ac:dyDescent="0.2">
      <c r="A190" s="28"/>
      <c r="B190" s="52"/>
      <c r="C190" s="52"/>
      <c r="D190" s="53"/>
      <c r="E190" s="53"/>
      <c r="F190" s="89" t="s">
        <v>116</v>
      </c>
      <c r="G190" s="90"/>
      <c r="H190" s="90"/>
      <c r="I190" s="90"/>
      <c r="J190" s="90"/>
      <c r="K190" s="90"/>
      <c r="L190" s="90"/>
      <c r="M190" s="91"/>
      <c r="N190" s="33">
        <v>310</v>
      </c>
      <c r="O190" s="34" t="s">
        <v>458</v>
      </c>
      <c r="P190" s="35" t="s">
        <v>1</v>
      </c>
      <c r="Q190" s="72"/>
      <c r="R190" s="72"/>
      <c r="S190" s="72"/>
      <c r="T190" s="72"/>
      <c r="U190" s="72"/>
      <c r="V190" s="55">
        <f t="shared" si="2"/>
        <v>3400.3381600000002</v>
      </c>
      <c r="W190" s="36">
        <v>3400338.16</v>
      </c>
      <c r="X190" s="6">
        <v>3200338.16</v>
      </c>
      <c r="Y190" s="14">
        <v>200000</v>
      </c>
      <c r="Z190" s="14"/>
      <c r="AA190" s="25">
        <v>0</v>
      </c>
      <c r="AB190" s="73"/>
      <c r="AC190" s="73"/>
      <c r="AD190" s="6">
        <v>3100000</v>
      </c>
      <c r="AE190" s="14">
        <v>3200000</v>
      </c>
      <c r="AF190" s="14">
        <v>146</v>
      </c>
      <c r="AG190" s="5" t="s">
        <v>0</v>
      </c>
    </row>
    <row r="191" spans="1:33" ht="29.45" customHeight="1" x14ac:dyDescent="0.2">
      <c r="A191" s="28"/>
      <c r="B191" s="52"/>
      <c r="C191" s="52"/>
      <c r="D191" s="53"/>
      <c r="E191" s="53"/>
      <c r="F191" s="53"/>
      <c r="G191" s="89" t="s">
        <v>115</v>
      </c>
      <c r="H191" s="90"/>
      <c r="I191" s="90"/>
      <c r="J191" s="90"/>
      <c r="K191" s="90"/>
      <c r="L191" s="90"/>
      <c r="M191" s="91"/>
      <c r="N191" s="33">
        <v>310</v>
      </c>
      <c r="O191" s="34" t="s">
        <v>457</v>
      </c>
      <c r="P191" s="35" t="s">
        <v>1</v>
      </c>
      <c r="Q191" s="72"/>
      <c r="R191" s="72"/>
      <c r="S191" s="72"/>
      <c r="T191" s="72"/>
      <c r="U191" s="72"/>
      <c r="V191" s="55">
        <f t="shared" si="2"/>
        <v>200</v>
      </c>
      <c r="W191" s="36">
        <v>200000</v>
      </c>
      <c r="X191" s="6">
        <v>0</v>
      </c>
      <c r="Y191" s="14">
        <v>200000</v>
      </c>
      <c r="Z191" s="14"/>
      <c r="AA191" s="25">
        <v>0</v>
      </c>
      <c r="AB191" s="73"/>
      <c r="AC191" s="73"/>
      <c r="AD191" s="6">
        <v>100000</v>
      </c>
      <c r="AE191" s="14">
        <v>200000</v>
      </c>
      <c r="AF191" s="14">
        <v>146</v>
      </c>
      <c r="AG191" s="5" t="s">
        <v>0</v>
      </c>
    </row>
    <row r="192" spans="1:33" ht="19.899999999999999" customHeight="1" x14ac:dyDescent="0.2">
      <c r="A192" s="28"/>
      <c r="B192" s="92" t="s">
        <v>6</v>
      </c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4"/>
      <c r="N192" s="37">
        <v>310</v>
      </c>
      <c r="O192" s="38" t="s">
        <v>457</v>
      </c>
      <c r="P192" s="13" t="s">
        <v>5</v>
      </c>
      <c r="Q192" s="61"/>
      <c r="R192" s="61"/>
      <c r="S192" s="61"/>
      <c r="T192" s="61"/>
      <c r="U192" s="61"/>
      <c r="V192" s="55">
        <f t="shared" si="2"/>
        <v>200</v>
      </c>
      <c r="W192" s="39">
        <v>200000</v>
      </c>
      <c r="X192" s="6">
        <v>0</v>
      </c>
      <c r="Y192" s="14">
        <v>200000</v>
      </c>
      <c r="Z192" s="14"/>
      <c r="AA192" s="25">
        <v>0</v>
      </c>
      <c r="AB192" s="62"/>
      <c r="AC192" s="62"/>
      <c r="AD192" s="6">
        <v>100000</v>
      </c>
      <c r="AE192" s="14">
        <v>200000</v>
      </c>
      <c r="AF192" s="14">
        <v>146</v>
      </c>
      <c r="AG192" s="5" t="s">
        <v>0</v>
      </c>
    </row>
    <row r="193" spans="1:33" ht="19.899999999999999" customHeight="1" x14ac:dyDescent="0.2">
      <c r="A193" s="28"/>
      <c r="B193" s="92" t="s">
        <v>4</v>
      </c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4"/>
      <c r="N193" s="37">
        <v>310</v>
      </c>
      <c r="O193" s="38" t="s">
        <v>457</v>
      </c>
      <c r="P193" s="13" t="s">
        <v>3</v>
      </c>
      <c r="Q193" s="61"/>
      <c r="R193" s="61"/>
      <c r="S193" s="61"/>
      <c r="T193" s="61"/>
      <c r="U193" s="61"/>
      <c r="V193" s="55">
        <f t="shared" si="2"/>
        <v>200</v>
      </c>
      <c r="W193" s="39">
        <v>200000</v>
      </c>
      <c r="X193" s="6">
        <v>0</v>
      </c>
      <c r="Y193" s="14">
        <v>200000</v>
      </c>
      <c r="Z193" s="14"/>
      <c r="AA193" s="25">
        <v>0</v>
      </c>
      <c r="AB193" s="62"/>
      <c r="AC193" s="62"/>
      <c r="AD193" s="6">
        <v>100000</v>
      </c>
      <c r="AE193" s="14">
        <v>200000</v>
      </c>
      <c r="AF193" s="14">
        <v>146</v>
      </c>
      <c r="AG193" s="5" t="s">
        <v>0</v>
      </c>
    </row>
    <row r="194" spans="1:33" ht="59.25" customHeight="1" x14ac:dyDescent="0.2">
      <c r="A194" s="28"/>
      <c r="B194" s="52"/>
      <c r="C194" s="52"/>
      <c r="D194" s="53"/>
      <c r="E194" s="53"/>
      <c r="F194" s="53"/>
      <c r="G194" s="89" t="s">
        <v>252</v>
      </c>
      <c r="H194" s="90"/>
      <c r="I194" s="90"/>
      <c r="J194" s="90"/>
      <c r="K194" s="90"/>
      <c r="L194" s="90"/>
      <c r="M194" s="91"/>
      <c r="N194" s="33">
        <v>310</v>
      </c>
      <c r="O194" s="34" t="s">
        <v>456</v>
      </c>
      <c r="P194" s="35" t="s">
        <v>1</v>
      </c>
      <c r="Q194" s="72"/>
      <c r="R194" s="72"/>
      <c r="S194" s="72"/>
      <c r="T194" s="72"/>
      <c r="U194" s="72"/>
      <c r="V194" s="55">
        <f t="shared" si="2"/>
        <v>3200.3381600000002</v>
      </c>
      <c r="W194" s="36">
        <v>3200338.16</v>
      </c>
      <c r="X194" s="6">
        <v>3200338.16</v>
      </c>
      <c r="Y194" s="14">
        <v>0</v>
      </c>
      <c r="Z194" s="14"/>
      <c r="AA194" s="25">
        <v>0</v>
      </c>
      <c r="AB194" s="73"/>
      <c r="AC194" s="73"/>
      <c r="AD194" s="6">
        <v>3000000</v>
      </c>
      <c r="AE194" s="14">
        <v>3000000</v>
      </c>
      <c r="AF194" s="14">
        <v>146</v>
      </c>
      <c r="AG194" s="5" t="s">
        <v>0</v>
      </c>
    </row>
    <row r="195" spans="1:33" ht="12.75" customHeight="1" x14ac:dyDescent="0.2">
      <c r="A195" s="28"/>
      <c r="B195" s="92" t="s">
        <v>15</v>
      </c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4"/>
      <c r="N195" s="37">
        <v>310</v>
      </c>
      <c r="O195" s="38" t="s">
        <v>456</v>
      </c>
      <c r="P195" s="13" t="s">
        <v>14</v>
      </c>
      <c r="Q195" s="61"/>
      <c r="R195" s="61"/>
      <c r="S195" s="61"/>
      <c r="T195" s="61"/>
      <c r="U195" s="61"/>
      <c r="V195" s="55">
        <f t="shared" si="2"/>
        <v>3200.3381600000002</v>
      </c>
      <c r="W195" s="39">
        <v>3200338.16</v>
      </c>
      <c r="X195" s="6">
        <v>3200338.16</v>
      </c>
      <c r="Y195" s="14">
        <v>0</v>
      </c>
      <c r="Z195" s="14"/>
      <c r="AA195" s="25">
        <v>0</v>
      </c>
      <c r="AB195" s="62"/>
      <c r="AC195" s="62"/>
      <c r="AD195" s="6">
        <v>3000000</v>
      </c>
      <c r="AE195" s="14">
        <v>3000000</v>
      </c>
      <c r="AF195" s="14">
        <v>146</v>
      </c>
      <c r="AG195" s="5" t="s">
        <v>0</v>
      </c>
    </row>
    <row r="196" spans="1:33" ht="12.75" customHeight="1" x14ac:dyDescent="0.2">
      <c r="A196" s="28"/>
      <c r="B196" s="92" t="s">
        <v>42</v>
      </c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4"/>
      <c r="N196" s="37">
        <v>310</v>
      </c>
      <c r="O196" s="38" t="s">
        <v>456</v>
      </c>
      <c r="P196" s="13" t="s">
        <v>41</v>
      </c>
      <c r="Q196" s="61"/>
      <c r="R196" s="61"/>
      <c r="S196" s="61"/>
      <c r="T196" s="61"/>
      <c r="U196" s="61"/>
      <c r="V196" s="55">
        <f t="shared" si="2"/>
        <v>3200.3381600000002</v>
      </c>
      <c r="W196" s="39">
        <v>3200338.16</v>
      </c>
      <c r="X196" s="6">
        <v>3200338.16</v>
      </c>
      <c r="Y196" s="14">
        <v>0</v>
      </c>
      <c r="Z196" s="14"/>
      <c r="AA196" s="25">
        <v>0</v>
      </c>
      <c r="AB196" s="62"/>
      <c r="AC196" s="62"/>
      <c r="AD196" s="6">
        <v>3000000</v>
      </c>
      <c r="AE196" s="14">
        <v>3000000</v>
      </c>
      <c r="AF196" s="14">
        <v>146</v>
      </c>
      <c r="AG196" s="5" t="s">
        <v>0</v>
      </c>
    </row>
    <row r="197" spans="1:33" ht="29.45" customHeight="1" x14ac:dyDescent="0.2">
      <c r="A197" s="28"/>
      <c r="B197" s="52"/>
      <c r="C197" s="52"/>
      <c r="D197" s="53"/>
      <c r="E197" s="53"/>
      <c r="F197" s="89" t="s">
        <v>114</v>
      </c>
      <c r="G197" s="90"/>
      <c r="H197" s="90"/>
      <c r="I197" s="90"/>
      <c r="J197" s="90"/>
      <c r="K197" s="90"/>
      <c r="L197" s="90"/>
      <c r="M197" s="91"/>
      <c r="N197" s="33">
        <v>310</v>
      </c>
      <c r="O197" s="34" t="s">
        <v>455</v>
      </c>
      <c r="P197" s="35" t="s">
        <v>1</v>
      </c>
      <c r="Q197" s="72"/>
      <c r="R197" s="72"/>
      <c r="S197" s="72"/>
      <c r="T197" s="72"/>
      <c r="U197" s="72"/>
      <c r="V197" s="55">
        <f t="shared" si="2"/>
        <v>100</v>
      </c>
      <c r="W197" s="36">
        <v>100000</v>
      </c>
      <c r="X197" s="6">
        <v>0</v>
      </c>
      <c r="Y197" s="14">
        <v>100000</v>
      </c>
      <c r="Z197" s="14"/>
      <c r="AA197" s="25">
        <v>0</v>
      </c>
      <c r="AB197" s="73"/>
      <c r="AC197" s="73"/>
      <c r="AD197" s="6">
        <v>200000</v>
      </c>
      <c r="AE197" s="14">
        <v>200000</v>
      </c>
      <c r="AF197" s="14">
        <v>146</v>
      </c>
      <c r="AG197" s="5" t="s">
        <v>0</v>
      </c>
    </row>
    <row r="198" spans="1:33" ht="19.899999999999999" customHeight="1" x14ac:dyDescent="0.2">
      <c r="A198" s="28"/>
      <c r="B198" s="52"/>
      <c r="C198" s="52"/>
      <c r="D198" s="53"/>
      <c r="E198" s="53"/>
      <c r="F198" s="53"/>
      <c r="G198" s="89" t="s">
        <v>113</v>
      </c>
      <c r="H198" s="90"/>
      <c r="I198" s="90"/>
      <c r="J198" s="90"/>
      <c r="K198" s="90"/>
      <c r="L198" s="90"/>
      <c r="M198" s="91"/>
      <c r="N198" s="33">
        <v>310</v>
      </c>
      <c r="O198" s="34" t="s">
        <v>454</v>
      </c>
      <c r="P198" s="35" t="s">
        <v>1</v>
      </c>
      <c r="Q198" s="72"/>
      <c r="R198" s="72"/>
      <c r="S198" s="72"/>
      <c r="T198" s="72"/>
      <c r="U198" s="72"/>
      <c r="V198" s="55">
        <f t="shared" si="2"/>
        <v>100</v>
      </c>
      <c r="W198" s="36">
        <v>100000</v>
      </c>
      <c r="X198" s="6">
        <v>0</v>
      </c>
      <c r="Y198" s="14">
        <v>100000</v>
      </c>
      <c r="Z198" s="14"/>
      <c r="AA198" s="25">
        <v>0</v>
      </c>
      <c r="AB198" s="73"/>
      <c r="AC198" s="73"/>
      <c r="AD198" s="6">
        <v>200000</v>
      </c>
      <c r="AE198" s="14">
        <v>200000</v>
      </c>
      <c r="AF198" s="14">
        <v>146</v>
      </c>
      <c r="AG198" s="5" t="s">
        <v>0</v>
      </c>
    </row>
    <row r="199" spans="1:33" ht="19.899999999999999" customHeight="1" x14ac:dyDescent="0.2">
      <c r="A199" s="28"/>
      <c r="B199" s="92" t="s">
        <v>6</v>
      </c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4"/>
      <c r="N199" s="37">
        <v>310</v>
      </c>
      <c r="O199" s="38" t="s">
        <v>454</v>
      </c>
      <c r="P199" s="13" t="s">
        <v>5</v>
      </c>
      <c r="Q199" s="61"/>
      <c r="R199" s="61"/>
      <c r="S199" s="61"/>
      <c r="T199" s="61"/>
      <c r="U199" s="61"/>
      <c r="V199" s="55">
        <f t="shared" si="2"/>
        <v>100</v>
      </c>
      <c r="W199" s="39">
        <v>100000</v>
      </c>
      <c r="X199" s="6">
        <v>0</v>
      </c>
      <c r="Y199" s="14">
        <v>100000</v>
      </c>
      <c r="Z199" s="14"/>
      <c r="AA199" s="25">
        <v>0</v>
      </c>
      <c r="AB199" s="62"/>
      <c r="AC199" s="62"/>
      <c r="AD199" s="6">
        <v>200000</v>
      </c>
      <c r="AE199" s="14">
        <v>200000</v>
      </c>
      <c r="AF199" s="14">
        <v>146</v>
      </c>
      <c r="AG199" s="5" t="s">
        <v>0</v>
      </c>
    </row>
    <row r="200" spans="1:33" ht="19.899999999999999" customHeight="1" x14ac:dyDescent="0.2">
      <c r="A200" s="28"/>
      <c r="B200" s="92" t="s">
        <v>4</v>
      </c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4"/>
      <c r="N200" s="37">
        <v>310</v>
      </c>
      <c r="O200" s="38" t="s">
        <v>454</v>
      </c>
      <c r="P200" s="13" t="s">
        <v>3</v>
      </c>
      <c r="Q200" s="61"/>
      <c r="R200" s="61"/>
      <c r="S200" s="61"/>
      <c r="T200" s="61"/>
      <c r="U200" s="61"/>
      <c r="V200" s="55">
        <f t="shared" si="2"/>
        <v>100</v>
      </c>
      <c r="W200" s="39">
        <v>100000</v>
      </c>
      <c r="X200" s="6">
        <v>0</v>
      </c>
      <c r="Y200" s="14">
        <v>100000</v>
      </c>
      <c r="Z200" s="14"/>
      <c r="AA200" s="25">
        <v>0</v>
      </c>
      <c r="AB200" s="62"/>
      <c r="AC200" s="62"/>
      <c r="AD200" s="6">
        <v>200000</v>
      </c>
      <c r="AE200" s="14">
        <v>200000</v>
      </c>
      <c r="AF200" s="14">
        <v>146</v>
      </c>
      <c r="AG200" s="5" t="s">
        <v>0</v>
      </c>
    </row>
    <row r="201" spans="1:33" ht="63.75" customHeight="1" x14ac:dyDescent="0.2">
      <c r="A201" s="28"/>
      <c r="B201" s="52"/>
      <c r="C201" s="52"/>
      <c r="D201" s="53"/>
      <c r="E201" s="53"/>
      <c r="F201" s="89" t="s">
        <v>251</v>
      </c>
      <c r="G201" s="90"/>
      <c r="H201" s="90"/>
      <c r="I201" s="90"/>
      <c r="J201" s="90"/>
      <c r="K201" s="90"/>
      <c r="L201" s="90"/>
      <c r="M201" s="91"/>
      <c r="N201" s="33">
        <v>310</v>
      </c>
      <c r="O201" s="34" t="s">
        <v>453</v>
      </c>
      <c r="P201" s="35" t="s">
        <v>1</v>
      </c>
      <c r="Q201" s="72"/>
      <c r="R201" s="72"/>
      <c r="S201" s="72"/>
      <c r="T201" s="72"/>
      <c r="U201" s="72"/>
      <c r="V201" s="55">
        <f t="shared" si="2"/>
        <v>5</v>
      </c>
      <c r="W201" s="36">
        <v>5000</v>
      </c>
      <c r="X201" s="6">
        <v>5000</v>
      </c>
      <c r="Y201" s="14">
        <v>0</v>
      </c>
      <c r="Z201" s="14"/>
      <c r="AA201" s="25">
        <v>0</v>
      </c>
      <c r="AB201" s="73"/>
      <c r="AC201" s="73"/>
      <c r="AD201" s="6">
        <v>5000</v>
      </c>
      <c r="AE201" s="14">
        <v>5000</v>
      </c>
      <c r="AF201" s="14">
        <v>146</v>
      </c>
      <c r="AG201" s="5" t="s">
        <v>0</v>
      </c>
    </row>
    <row r="202" spans="1:33" ht="29.45" customHeight="1" x14ac:dyDescent="0.2">
      <c r="A202" s="28"/>
      <c r="B202" s="52"/>
      <c r="C202" s="52"/>
      <c r="D202" s="53"/>
      <c r="E202" s="53"/>
      <c r="F202" s="53"/>
      <c r="G202" s="89" t="s">
        <v>250</v>
      </c>
      <c r="H202" s="90"/>
      <c r="I202" s="90"/>
      <c r="J202" s="90"/>
      <c r="K202" s="90"/>
      <c r="L202" s="90"/>
      <c r="M202" s="91"/>
      <c r="N202" s="33">
        <v>310</v>
      </c>
      <c r="O202" s="34" t="s">
        <v>452</v>
      </c>
      <c r="P202" s="35" t="s">
        <v>1</v>
      </c>
      <c r="Q202" s="72"/>
      <c r="R202" s="72"/>
      <c r="S202" s="72"/>
      <c r="T202" s="72"/>
      <c r="U202" s="72"/>
      <c r="V202" s="55">
        <f t="shared" si="2"/>
        <v>5</v>
      </c>
      <c r="W202" s="36">
        <v>5000</v>
      </c>
      <c r="X202" s="6">
        <v>5000</v>
      </c>
      <c r="Y202" s="14">
        <v>0</v>
      </c>
      <c r="Z202" s="14"/>
      <c r="AA202" s="25">
        <v>0</v>
      </c>
      <c r="AB202" s="73"/>
      <c r="AC202" s="73"/>
      <c r="AD202" s="6">
        <v>2000</v>
      </c>
      <c r="AE202" s="14">
        <v>2000</v>
      </c>
      <c r="AF202" s="14">
        <v>146</v>
      </c>
      <c r="AG202" s="5" t="s">
        <v>0</v>
      </c>
    </row>
    <row r="203" spans="1:33" ht="19.899999999999999" customHeight="1" x14ac:dyDescent="0.2">
      <c r="A203" s="28"/>
      <c r="B203" s="92" t="s">
        <v>6</v>
      </c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4"/>
      <c r="N203" s="37">
        <v>310</v>
      </c>
      <c r="O203" s="38" t="s">
        <v>452</v>
      </c>
      <c r="P203" s="13" t="s">
        <v>5</v>
      </c>
      <c r="Q203" s="61"/>
      <c r="R203" s="61"/>
      <c r="S203" s="61"/>
      <c r="T203" s="61"/>
      <c r="U203" s="61"/>
      <c r="V203" s="55">
        <f t="shared" ref="V203:V266" si="3">W203/1000</f>
        <v>5</v>
      </c>
      <c r="W203" s="39">
        <v>5000</v>
      </c>
      <c r="X203" s="6">
        <v>5000</v>
      </c>
      <c r="Y203" s="14">
        <v>0</v>
      </c>
      <c r="Z203" s="14"/>
      <c r="AA203" s="25">
        <v>0</v>
      </c>
      <c r="AB203" s="62"/>
      <c r="AC203" s="62"/>
      <c r="AD203" s="6">
        <v>2000</v>
      </c>
      <c r="AE203" s="14">
        <v>2000</v>
      </c>
      <c r="AF203" s="14">
        <v>146</v>
      </c>
      <c r="AG203" s="5" t="s">
        <v>0</v>
      </c>
    </row>
    <row r="204" spans="1:33" ht="19.899999999999999" customHeight="1" x14ac:dyDescent="0.2">
      <c r="A204" s="28"/>
      <c r="B204" s="92" t="s">
        <v>4</v>
      </c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4"/>
      <c r="N204" s="37">
        <v>310</v>
      </c>
      <c r="O204" s="38" t="s">
        <v>452</v>
      </c>
      <c r="P204" s="13" t="s">
        <v>3</v>
      </c>
      <c r="Q204" s="61"/>
      <c r="R204" s="61"/>
      <c r="S204" s="61"/>
      <c r="T204" s="61"/>
      <c r="U204" s="61"/>
      <c r="V204" s="55">
        <f t="shared" si="3"/>
        <v>5</v>
      </c>
      <c r="W204" s="39">
        <v>5000</v>
      </c>
      <c r="X204" s="6">
        <v>5000</v>
      </c>
      <c r="Y204" s="14">
        <v>0</v>
      </c>
      <c r="Z204" s="14"/>
      <c r="AA204" s="25">
        <v>0</v>
      </c>
      <c r="AB204" s="62"/>
      <c r="AC204" s="62"/>
      <c r="AD204" s="6">
        <v>2000</v>
      </c>
      <c r="AE204" s="14">
        <v>2000</v>
      </c>
      <c r="AF204" s="14">
        <v>146</v>
      </c>
      <c r="AG204" s="5" t="s">
        <v>0</v>
      </c>
    </row>
    <row r="205" spans="1:33" ht="29.45" customHeight="1" x14ac:dyDescent="0.2">
      <c r="A205" s="28"/>
      <c r="B205" s="52"/>
      <c r="C205" s="52"/>
      <c r="D205" s="53"/>
      <c r="E205" s="53"/>
      <c r="F205" s="53"/>
      <c r="G205" s="89" t="s">
        <v>249</v>
      </c>
      <c r="H205" s="90"/>
      <c r="I205" s="90"/>
      <c r="J205" s="90"/>
      <c r="K205" s="90"/>
      <c r="L205" s="90"/>
      <c r="M205" s="91"/>
      <c r="N205" s="33">
        <v>310</v>
      </c>
      <c r="O205" s="34" t="s">
        <v>451</v>
      </c>
      <c r="P205" s="35" t="s">
        <v>1</v>
      </c>
      <c r="Q205" s="72"/>
      <c r="R205" s="72"/>
      <c r="S205" s="72"/>
      <c r="T205" s="72"/>
      <c r="U205" s="72"/>
      <c r="V205" s="55">
        <f t="shared" si="3"/>
        <v>0</v>
      </c>
      <c r="W205" s="36">
        <v>0</v>
      </c>
      <c r="X205" s="6">
        <v>0</v>
      </c>
      <c r="Y205" s="14">
        <v>0</v>
      </c>
      <c r="Z205" s="14"/>
      <c r="AA205" s="25">
        <v>0</v>
      </c>
      <c r="AB205" s="73"/>
      <c r="AC205" s="73"/>
      <c r="AD205" s="6">
        <v>3000</v>
      </c>
      <c r="AE205" s="14">
        <v>3000</v>
      </c>
      <c r="AF205" s="14">
        <v>146</v>
      </c>
      <c r="AG205" s="5" t="s">
        <v>0</v>
      </c>
    </row>
    <row r="206" spans="1:33" ht="19.899999999999999" customHeight="1" x14ac:dyDescent="0.2">
      <c r="A206" s="28"/>
      <c r="B206" s="92" t="s">
        <v>6</v>
      </c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4"/>
      <c r="N206" s="37">
        <v>310</v>
      </c>
      <c r="O206" s="38" t="s">
        <v>451</v>
      </c>
      <c r="P206" s="13" t="s">
        <v>5</v>
      </c>
      <c r="Q206" s="61"/>
      <c r="R206" s="61"/>
      <c r="S206" s="61"/>
      <c r="T206" s="61"/>
      <c r="U206" s="61"/>
      <c r="V206" s="55">
        <f t="shared" si="3"/>
        <v>0</v>
      </c>
      <c r="W206" s="39">
        <v>0</v>
      </c>
      <c r="X206" s="6">
        <v>0</v>
      </c>
      <c r="Y206" s="14">
        <v>0</v>
      </c>
      <c r="Z206" s="14"/>
      <c r="AA206" s="25">
        <v>0</v>
      </c>
      <c r="AB206" s="62"/>
      <c r="AC206" s="62"/>
      <c r="AD206" s="6">
        <v>3000</v>
      </c>
      <c r="AE206" s="14">
        <v>3000</v>
      </c>
      <c r="AF206" s="14">
        <v>146</v>
      </c>
      <c r="AG206" s="5" t="s">
        <v>0</v>
      </c>
    </row>
    <row r="207" spans="1:33" ht="19.899999999999999" customHeight="1" x14ac:dyDescent="0.2">
      <c r="A207" s="28"/>
      <c r="B207" s="92" t="s">
        <v>4</v>
      </c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4"/>
      <c r="N207" s="37">
        <v>310</v>
      </c>
      <c r="O207" s="38" t="s">
        <v>451</v>
      </c>
      <c r="P207" s="13" t="s">
        <v>3</v>
      </c>
      <c r="Q207" s="61"/>
      <c r="R207" s="61"/>
      <c r="S207" s="61"/>
      <c r="T207" s="61"/>
      <c r="U207" s="61"/>
      <c r="V207" s="55">
        <f t="shared" si="3"/>
        <v>0</v>
      </c>
      <c r="W207" s="39">
        <v>0</v>
      </c>
      <c r="X207" s="6">
        <v>0</v>
      </c>
      <c r="Y207" s="14">
        <v>0</v>
      </c>
      <c r="Z207" s="14"/>
      <c r="AA207" s="25">
        <v>0</v>
      </c>
      <c r="AB207" s="62"/>
      <c r="AC207" s="62"/>
      <c r="AD207" s="6">
        <v>3000</v>
      </c>
      <c r="AE207" s="14">
        <v>3000</v>
      </c>
      <c r="AF207" s="14">
        <v>146</v>
      </c>
      <c r="AG207" s="5" t="s">
        <v>0</v>
      </c>
    </row>
    <row r="208" spans="1:33" ht="48" customHeight="1" x14ac:dyDescent="0.2">
      <c r="A208" s="28"/>
      <c r="B208" s="52"/>
      <c r="C208" s="52"/>
      <c r="D208" s="53"/>
      <c r="E208" s="53"/>
      <c r="F208" s="89" t="s">
        <v>112</v>
      </c>
      <c r="G208" s="90"/>
      <c r="H208" s="90"/>
      <c r="I208" s="90"/>
      <c r="J208" s="90"/>
      <c r="K208" s="90"/>
      <c r="L208" s="90"/>
      <c r="M208" s="91"/>
      <c r="N208" s="33">
        <v>310</v>
      </c>
      <c r="O208" s="34" t="s">
        <v>450</v>
      </c>
      <c r="P208" s="35" t="s">
        <v>1</v>
      </c>
      <c r="Q208" s="72"/>
      <c r="R208" s="72"/>
      <c r="S208" s="72"/>
      <c r="T208" s="72"/>
      <c r="U208" s="72"/>
      <c r="V208" s="55">
        <f t="shared" si="3"/>
        <v>15</v>
      </c>
      <c r="W208" s="36">
        <v>15000</v>
      </c>
      <c r="X208" s="6">
        <v>15000</v>
      </c>
      <c r="Y208" s="14">
        <v>0</v>
      </c>
      <c r="Z208" s="14"/>
      <c r="AA208" s="25">
        <v>0</v>
      </c>
      <c r="AB208" s="73"/>
      <c r="AC208" s="73"/>
      <c r="AD208" s="6">
        <v>15000</v>
      </c>
      <c r="AE208" s="14">
        <v>15000</v>
      </c>
      <c r="AF208" s="14">
        <v>146</v>
      </c>
      <c r="AG208" s="5" t="s">
        <v>0</v>
      </c>
    </row>
    <row r="209" spans="1:33" ht="19.899999999999999" customHeight="1" x14ac:dyDescent="0.2">
      <c r="A209" s="28"/>
      <c r="B209" s="52"/>
      <c r="C209" s="52"/>
      <c r="D209" s="53"/>
      <c r="E209" s="53"/>
      <c r="F209" s="53"/>
      <c r="G209" s="89" t="s">
        <v>111</v>
      </c>
      <c r="H209" s="90"/>
      <c r="I209" s="90"/>
      <c r="J209" s="90"/>
      <c r="K209" s="90"/>
      <c r="L209" s="90"/>
      <c r="M209" s="91"/>
      <c r="N209" s="33">
        <v>310</v>
      </c>
      <c r="O209" s="34" t="s">
        <v>449</v>
      </c>
      <c r="P209" s="35" t="s">
        <v>1</v>
      </c>
      <c r="Q209" s="72"/>
      <c r="R209" s="72"/>
      <c r="S209" s="72"/>
      <c r="T209" s="72"/>
      <c r="U209" s="72"/>
      <c r="V209" s="55">
        <f t="shared" si="3"/>
        <v>15</v>
      </c>
      <c r="W209" s="36">
        <v>15000</v>
      </c>
      <c r="X209" s="6">
        <v>15000</v>
      </c>
      <c r="Y209" s="14">
        <v>0</v>
      </c>
      <c r="Z209" s="14"/>
      <c r="AA209" s="25">
        <v>0</v>
      </c>
      <c r="AB209" s="73"/>
      <c r="AC209" s="73"/>
      <c r="AD209" s="6">
        <v>15000</v>
      </c>
      <c r="AE209" s="14">
        <v>15000</v>
      </c>
      <c r="AF209" s="14">
        <v>146</v>
      </c>
      <c r="AG209" s="5" t="s">
        <v>0</v>
      </c>
    </row>
    <row r="210" spans="1:33" ht="19.899999999999999" customHeight="1" x14ac:dyDescent="0.2">
      <c r="A210" s="28"/>
      <c r="B210" s="92" t="s">
        <v>6</v>
      </c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4"/>
      <c r="N210" s="37">
        <v>310</v>
      </c>
      <c r="O210" s="38" t="s">
        <v>449</v>
      </c>
      <c r="P210" s="13" t="s">
        <v>5</v>
      </c>
      <c r="Q210" s="61"/>
      <c r="R210" s="61"/>
      <c r="S210" s="61"/>
      <c r="T210" s="61"/>
      <c r="U210" s="61"/>
      <c r="V210" s="55">
        <f t="shared" si="3"/>
        <v>15</v>
      </c>
      <c r="W210" s="39">
        <v>15000</v>
      </c>
      <c r="X210" s="6">
        <v>15000</v>
      </c>
      <c r="Y210" s="14">
        <v>0</v>
      </c>
      <c r="Z210" s="14"/>
      <c r="AA210" s="25">
        <v>0</v>
      </c>
      <c r="AB210" s="62"/>
      <c r="AC210" s="62"/>
      <c r="AD210" s="6">
        <v>15000</v>
      </c>
      <c r="AE210" s="14">
        <v>15000</v>
      </c>
      <c r="AF210" s="14">
        <v>146</v>
      </c>
      <c r="AG210" s="5" t="s">
        <v>0</v>
      </c>
    </row>
    <row r="211" spans="1:33" ht="19.899999999999999" customHeight="1" x14ac:dyDescent="0.2">
      <c r="A211" s="28"/>
      <c r="B211" s="92" t="s">
        <v>4</v>
      </c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4"/>
      <c r="N211" s="37">
        <v>310</v>
      </c>
      <c r="O211" s="38" t="s">
        <v>449</v>
      </c>
      <c r="P211" s="13" t="s">
        <v>3</v>
      </c>
      <c r="Q211" s="61"/>
      <c r="R211" s="61"/>
      <c r="S211" s="61"/>
      <c r="T211" s="61"/>
      <c r="U211" s="61"/>
      <c r="V211" s="55">
        <f t="shared" si="3"/>
        <v>15</v>
      </c>
      <c r="W211" s="39">
        <v>15000</v>
      </c>
      <c r="X211" s="6">
        <v>15000</v>
      </c>
      <c r="Y211" s="14">
        <v>0</v>
      </c>
      <c r="Z211" s="14"/>
      <c r="AA211" s="25">
        <v>0</v>
      </c>
      <c r="AB211" s="62"/>
      <c r="AC211" s="62"/>
      <c r="AD211" s="6">
        <v>15000</v>
      </c>
      <c r="AE211" s="14">
        <v>15000</v>
      </c>
      <c r="AF211" s="14">
        <v>146</v>
      </c>
      <c r="AG211" s="5" t="s">
        <v>0</v>
      </c>
    </row>
    <row r="212" spans="1:33" ht="29.45" customHeight="1" x14ac:dyDescent="0.2">
      <c r="A212" s="28"/>
      <c r="B212" s="52"/>
      <c r="C212" s="52"/>
      <c r="D212" s="53"/>
      <c r="E212" s="53"/>
      <c r="F212" s="89" t="s">
        <v>248</v>
      </c>
      <c r="G212" s="90"/>
      <c r="H212" s="90"/>
      <c r="I212" s="90"/>
      <c r="J212" s="90"/>
      <c r="K212" s="90"/>
      <c r="L212" s="90"/>
      <c r="M212" s="91"/>
      <c r="N212" s="33">
        <v>310</v>
      </c>
      <c r="O212" s="34" t="s">
        <v>448</v>
      </c>
      <c r="P212" s="35" t="s">
        <v>1</v>
      </c>
      <c r="Q212" s="72"/>
      <c r="R212" s="72"/>
      <c r="S212" s="72"/>
      <c r="T212" s="72"/>
      <c r="U212" s="72"/>
      <c r="V212" s="55">
        <f t="shared" si="3"/>
        <v>50</v>
      </c>
      <c r="W212" s="36">
        <v>50000</v>
      </c>
      <c r="X212" s="6">
        <v>50000</v>
      </c>
      <c r="Y212" s="14">
        <v>0</v>
      </c>
      <c r="Z212" s="14"/>
      <c r="AA212" s="25">
        <v>0</v>
      </c>
      <c r="AB212" s="73"/>
      <c r="AC212" s="73"/>
      <c r="AD212" s="6">
        <v>50000</v>
      </c>
      <c r="AE212" s="14">
        <v>50000</v>
      </c>
      <c r="AF212" s="14">
        <v>146</v>
      </c>
      <c r="AG212" s="5" t="s">
        <v>0</v>
      </c>
    </row>
    <row r="213" spans="1:33" ht="45.75" customHeight="1" x14ac:dyDescent="0.2">
      <c r="A213" s="28"/>
      <c r="B213" s="52"/>
      <c r="C213" s="52"/>
      <c r="D213" s="53"/>
      <c r="E213" s="53"/>
      <c r="F213" s="53"/>
      <c r="G213" s="89" t="s">
        <v>247</v>
      </c>
      <c r="H213" s="90"/>
      <c r="I213" s="90"/>
      <c r="J213" s="90"/>
      <c r="K213" s="90"/>
      <c r="L213" s="90"/>
      <c r="M213" s="91"/>
      <c r="N213" s="33">
        <v>310</v>
      </c>
      <c r="O213" s="34" t="s">
        <v>447</v>
      </c>
      <c r="P213" s="35" t="s">
        <v>1</v>
      </c>
      <c r="Q213" s="72"/>
      <c r="R213" s="72"/>
      <c r="S213" s="72"/>
      <c r="T213" s="72"/>
      <c r="U213" s="72"/>
      <c r="V213" s="55">
        <f t="shared" si="3"/>
        <v>50</v>
      </c>
      <c r="W213" s="36">
        <v>50000</v>
      </c>
      <c r="X213" s="6">
        <v>50000</v>
      </c>
      <c r="Y213" s="14">
        <v>0</v>
      </c>
      <c r="Z213" s="14"/>
      <c r="AA213" s="25">
        <v>0</v>
      </c>
      <c r="AB213" s="73"/>
      <c r="AC213" s="73"/>
      <c r="AD213" s="6">
        <v>50000</v>
      </c>
      <c r="AE213" s="14">
        <v>50000</v>
      </c>
      <c r="AF213" s="14">
        <v>146</v>
      </c>
      <c r="AG213" s="5" t="s">
        <v>0</v>
      </c>
    </row>
    <row r="214" spans="1:33" ht="19.899999999999999" customHeight="1" x14ac:dyDescent="0.2">
      <c r="A214" s="28"/>
      <c r="B214" s="92" t="s">
        <v>6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4"/>
      <c r="N214" s="37">
        <v>310</v>
      </c>
      <c r="O214" s="38" t="s">
        <v>447</v>
      </c>
      <c r="P214" s="13" t="s">
        <v>5</v>
      </c>
      <c r="Q214" s="61"/>
      <c r="R214" s="61"/>
      <c r="S214" s="61"/>
      <c r="T214" s="61"/>
      <c r="U214" s="61"/>
      <c r="V214" s="55">
        <f t="shared" si="3"/>
        <v>50</v>
      </c>
      <c r="W214" s="39">
        <v>50000</v>
      </c>
      <c r="X214" s="6">
        <v>50000</v>
      </c>
      <c r="Y214" s="14">
        <v>0</v>
      </c>
      <c r="Z214" s="14"/>
      <c r="AA214" s="25">
        <v>0</v>
      </c>
      <c r="AB214" s="62"/>
      <c r="AC214" s="62"/>
      <c r="AD214" s="6">
        <v>50000</v>
      </c>
      <c r="AE214" s="14">
        <v>50000</v>
      </c>
      <c r="AF214" s="14">
        <v>146</v>
      </c>
      <c r="AG214" s="5" t="s">
        <v>0</v>
      </c>
    </row>
    <row r="215" spans="1:33" ht="19.899999999999999" customHeight="1" x14ac:dyDescent="0.2">
      <c r="A215" s="28"/>
      <c r="B215" s="92" t="s">
        <v>4</v>
      </c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4"/>
      <c r="N215" s="37">
        <v>310</v>
      </c>
      <c r="O215" s="38" t="s">
        <v>447</v>
      </c>
      <c r="P215" s="13" t="s">
        <v>3</v>
      </c>
      <c r="Q215" s="61"/>
      <c r="R215" s="61"/>
      <c r="S215" s="61"/>
      <c r="T215" s="61"/>
      <c r="U215" s="61"/>
      <c r="V215" s="55">
        <f t="shared" si="3"/>
        <v>50</v>
      </c>
      <c r="W215" s="39">
        <v>50000</v>
      </c>
      <c r="X215" s="6">
        <v>50000</v>
      </c>
      <c r="Y215" s="14">
        <v>0</v>
      </c>
      <c r="Z215" s="14"/>
      <c r="AA215" s="25">
        <v>0</v>
      </c>
      <c r="AB215" s="62"/>
      <c r="AC215" s="62"/>
      <c r="AD215" s="6">
        <v>50000</v>
      </c>
      <c r="AE215" s="14">
        <v>50000</v>
      </c>
      <c r="AF215" s="14">
        <v>146</v>
      </c>
      <c r="AG215" s="5" t="s">
        <v>0</v>
      </c>
    </row>
    <row r="216" spans="1:33" ht="29.45" customHeight="1" x14ac:dyDescent="0.2">
      <c r="A216" s="28"/>
      <c r="B216" s="52"/>
      <c r="C216" s="52"/>
      <c r="D216" s="53"/>
      <c r="E216" s="53"/>
      <c r="F216" s="89" t="s">
        <v>110</v>
      </c>
      <c r="G216" s="90"/>
      <c r="H216" s="90"/>
      <c r="I216" s="90"/>
      <c r="J216" s="90"/>
      <c r="K216" s="90"/>
      <c r="L216" s="90"/>
      <c r="M216" s="91"/>
      <c r="N216" s="33">
        <v>310</v>
      </c>
      <c r="O216" s="34" t="s">
        <v>446</v>
      </c>
      <c r="P216" s="35" t="s">
        <v>1</v>
      </c>
      <c r="Q216" s="72"/>
      <c r="R216" s="72"/>
      <c r="S216" s="72"/>
      <c r="T216" s="72"/>
      <c r="U216" s="72"/>
      <c r="V216" s="55">
        <f t="shared" si="3"/>
        <v>20</v>
      </c>
      <c r="W216" s="36">
        <v>20000</v>
      </c>
      <c r="X216" s="6">
        <v>20000</v>
      </c>
      <c r="Y216" s="14">
        <v>0</v>
      </c>
      <c r="Z216" s="14"/>
      <c r="AA216" s="25">
        <v>0</v>
      </c>
      <c r="AB216" s="73"/>
      <c r="AC216" s="73"/>
      <c r="AD216" s="6">
        <v>20000</v>
      </c>
      <c r="AE216" s="14">
        <v>20000</v>
      </c>
      <c r="AF216" s="14">
        <v>146</v>
      </c>
      <c r="AG216" s="5" t="s">
        <v>0</v>
      </c>
    </row>
    <row r="217" spans="1:33" ht="39" customHeight="1" x14ac:dyDescent="0.2">
      <c r="A217" s="28"/>
      <c r="B217" s="52"/>
      <c r="C217" s="52"/>
      <c r="D217" s="53"/>
      <c r="E217" s="53"/>
      <c r="F217" s="53"/>
      <c r="G217" s="89" t="s">
        <v>109</v>
      </c>
      <c r="H217" s="90"/>
      <c r="I217" s="90"/>
      <c r="J217" s="90"/>
      <c r="K217" s="90"/>
      <c r="L217" s="90"/>
      <c r="M217" s="91"/>
      <c r="N217" s="33">
        <v>310</v>
      </c>
      <c r="O217" s="34" t="s">
        <v>445</v>
      </c>
      <c r="P217" s="35" t="s">
        <v>1</v>
      </c>
      <c r="Q217" s="72"/>
      <c r="R217" s="72"/>
      <c r="S217" s="72"/>
      <c r="T217" s="72"/>
      <c r="U217" s="72"/>
      <c r="V217" s="55">
        <f t="shared" si="3"/>
        <v>20</v>
      </c>
      <c r="W217" s="36">
        <v>20000</v>
      </c>
      <c r="X217" s="6">
        <v>20000</v>
      </c>
      <c r="Y217" s="14">
        <v>0</v>
      </c>
      <c r="Z217" s="14"/>
      <c r="AA217" s="25">
        <v>0</v>
      </c>
      <c r="AB217" s="73"/>
      <c r="AC217" s="73"/>
      <c r="AD217" s="6">
        <v>20000</v>
      </c>
      <c r="AE217" s="14">
        <v>20000</v>
      </c>
      <c r="AF217" s="14">
        <v>146</v>
      </c>
      <c r="AG217" s="5" t="s">
        <v>0</v>
      </c>
    </row>
    <row r="218" spans="1:33" ht="19.899999999999999" customHeight="1" x14ac:dyDescent="0.2">
      <c r="A218" s="28"/>
      <c r="B218" s="92" t="s">
        <v>6</v>
      </c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4"/>
      <c r="N218" s="37">
        <v>310</v>
      </c>
      <c r="O218" s="38" t="s">
        <v>445</v>
      </c>
      <c r="P218" s="13" t="s">
        <v>5</v>
      </c>
      <c r="Q218" s="61"/>
      <c r="R218" s="61"/>
      <c r="S218" s="61"/>
      <c r="T218" s="61"/>
      <c r="U218" s="61"/>
      <c r="V218" s="55">
        <f t="shared" si="3"/>
        <v>20</v>
      </c>
      <c r="W218" s="39">
        <v>20000</v>
      </c>
      <c r="X218" s="6">
        <v>20000</v>
      </c>
      <c r="Y218" s="14">
        <v>0</v>
      </c>
      <c r="Z218" s="14"/>
      <c r="AA218" s="25">
        <v>0</v>
      </c>
      <c r="AB218" s="62"/>
      <c r="AC218" s="62"/>
      <c r="AD218" s="6">
        <v>20000</v>
      </c>
      <c r="AE218" s="14">
        <v>20000</v>
      </c>
      <c r="AF218" s="14">
        <v>146</v>
      </c>
      <c r="AG218" s="5" t="s">
        <v>0</v>
      </c>
    </row>
    <row r="219" spans="1:33" ht="19.899999999999999" customHeight="1" x14ac:dyDescent="0.2">
      <c r="A219" s="28"/>
      <c r="B219" s="92" t="s">
        <v>4</v>
      </c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4"/>
      <c r="N219" s="37">
        <v>310</v>
      </c>
      <c r="O219" s="38" t="s">
        <v>445</v>
      </c>
      <c r="P219" s="13" t="s">
        <v>3</v>
      </c>
      <c r="Q219" s="61"/>
      <c r="R219" s="61"/>
      <c r="S219" s="61"/>
      <c r="T219" s="61"/>
      <c r="U219" s="61"/>
      <c r="V219" s="55">
        <f t="shared" si="3"/>
        <v>20</v>
      </c>
      <c r="W219" s="39">
        <v>20000</v>
      </c>
      <c r="X219" s="6">
        <v>20000</v>
      </c>
      <c r="Y219" s="14">
        <v>0</v>
      </c>
      <c r="Z219" s="14"/>
      <c r="AA219" s="25">
        <v>0</v>
      </c>
      <c r="AB219" s="62"/>
      <c r="AC219" s="62"/>
      <c r="AD219" s="6">
        <v>20000</v>
      </c>
      <c r="AE219" s="14">
        <v>20000</v>
      </c>
      <c r="AF219" s="14">
        <v>146</v>
      </c>
      <c r="AG219" s="5" t="s">
        <v>0</v>
      </c>
    </row>
    <row r="220" spans="1:33" ht="56.25" customHeight="1" x14ac:dyDescent="0.2">
      <c r="A220" s="28"/>
      <c r="B220" s="52"/>
      <c r="C220" s="52"/>
      <c r="D220" s="53"/>
      <c r="E220" s="53"/>
      <c r="F220" s="89" t="s">
        <v>139</v>
      </c>
      <c r="G220" s="90"/>
      <c r="H220" s="90"/>
      <c r="I220" s="90"/>
      <c r="J220" s="90"/>
      <c r="K220" s="90"/>
      <c r="L220" s="90"/>
      <c r="M220" s="91"/>
      <c r="N220" s="33">
        <v>310</v>
      </c>
      <c r="O220" s="34" t="s">
        <v>444</v>
      </c>
      <c r="P220" s="35" t="s">
        <v>1</v>
      </c>
      <c r="Q220" s="72"/>
      <c r="R220" s="72"/>
      <c r="S220" s="72"/>
      <c r="T220" s="72"/>
      <c r="U220" s="72"/>
      <c r="V220" s="55">
        <f t="shared" si="3"/>
        <v>300</v>
      </c>
      <c r="W220" s="36">
        <v>300000</v>
      </c>
      <c r="X220" s="6">
        <v>300000</v>
      </c>
      <c r="Y220" s="14">
        <v>0</v>
      </c>
      <c r="Z220" s="14"/>
      <c r="AA220" s="25">
        <v>0</v>
      </c>
      <c r="AB220" s="73"/>
      <c r="AC220" s="73"/>
      <c r="AD220" s="6">
        <v>0</v>
      </c>
      <c r="AE220" s="14">
        <v>0</v>
      </c>
      <c r="AF220" s="14">
        <v>146</v>
      </c>
      <c r="AG220" s="5" t="s">
        <v>0</v>
      </c>
    </row>
    <row r="221" spans="1:33" ht="58.15" customHeight="1" x14ac:dyDescent="0.2">
      <c r="A221" s="28"/>
      <c r="B221" s="52"/>
      <c r="C221" s="52"/>
      <c r="D221" s="53"/>
      <c r="E221" s="53"/>
      <c r="F221" s="53"/>
      <c r="G221" s="89" t="s">
        <v>138</v>
      </c>
      <c r="H221" s="90"/>
      <c r="I221" s="90"/>
      <c r="J221" s="90"/>
      <c r="K221" s="90"/>
      <c r="L221" s="90"/>
      <c r="M221" s="91"/>
      <c r="N221" s="33">
        <v>310</v>
      </c>
      <c r="O221" s="34" t="s">
        <v>443</v>
      </c>
      <c r="P221" s="35" t="s">
        <v>1</v>
      </c>
      <c r="Q221" s="72"/>
      <c r="R221" s="72"/>
      <c r="S221" s="72"/>
      <c r="T221" s="72"/>
      <c r="U221" s="72"/>
      <c r="V221" s="55">
        <f t="shared" si="3"/>
        <v>300</v>
      </c>
      <c r="W221" s="36">
        <v>300000</v>
      </c>
      <c r="X221" s="6">
        <v>300000</v>
      </c>
      <c r="Y221" s="14">
        <v>0</v>
      </c>
      <c r="Z221" s="14"/>
      <c r="AA221" s="25">
        <v>0</v>
      </c>
      <c r="AB221" s="73"/>
      <c r="AC221" s="73"/>
      <c r="AD221" s="6">
        <v>0</v>
      </c>
      <c r="AE221" s="14">
        <v>0</v>
      </c>
      <c r="AF221" s="14">
        <v>146</v>
      </c>
      <c r="AG221" s="5" t="s">
        <v>0</v>
      </c>
    </row>
    <row r="222" spans="1:33" ht="19.899999999999999" customHeight="1" x14ac:dyDescent="0.2">
      <c r="A222" s="28"/>
      <c r="B222" s="92" t="s">
        <v>6</v>
      </c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4"/>
      <c r="N222" s="37">
        <v>310</v>
      </c>
      <c r="O222" s="38" t="s">
        <v>443</v>
      </c>
      <c r="P222" s="13" t="s">
        <v>5</v>
      </c>
      <c r="Q222" s="61"/>
      <c r="R222" s="61"/>
      <c r="S222" s="61"/>
      <c r="T222" s="61"/>
      <c r="U222" s="61"/>
      <c r="V222" s="55">
        <f t="shared" si="3"/>
        <v>300</v>
      </c>
      <c r="W222" s="39">
        <v>300000</v>
      </c>
      <c r="X222" s="6">
        <v>300000</v>
      </c>
      <c r="Y222" s="14">
        <v>0</v>
      </c>
      <c r="Z222" s="14"/>
      <c r="AA222" s="25">
        <v>0</v>
      </c>
      <c r="AB222" s="62"/>
      <c r="AC222" s="62"/>
      <c r="AD222" s="6">
        <v>0</v>
      </c>
      <c r="AE222" s="14">
        <v>0</v>
      </c>
      <c r="AF222" s="14">
        <v>146</v>
      </c>
      <c r="AG222" s="5" t="s">
        <v>0</v>
      </c>
    </row>
    <row r="223" spans="1:33" ht="19.899999999999999" customHeight="1" x14ac:dyDescent="0.2">
      <c r="A223" s="28"/>
      <c r="B223" s="92" t="s">
        <v>4</v>
      </c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4"/>
      <c r="N223" s="37">
        <v>310</v>
      </c>
      <c r="O223" s="38" t="s">
        <v>443</v>
      </c>
      <c r="P223" s="13" t="s">
        <v>3</v>
      </c>
      <c r="Q223" s="61"/>
      <c r="R223" s="61"/>
      <c r="S223" s="61"/>
      <c r="T223" s="61"/>
      <c r="U223" s="61"/>
      <c r="V223" s="55">
        <f t="shared" si="3"/>
        <v>300</v>
      </c>
      <c r="W223" s="39">
        <v>300000</v>
      </c>
      <c r="X223" s="6">
        <v>300000</v>
      </c>
      <c r="Y223" s="14">
        <v>0</v>
      </c>
      <c r="Z223" s="14"/>
      <c r="AA223" s="25">
        <v>0</v>
      </c>
      <c r="AB223" s="62"/>
      <c r="AC223" s="62"/>
      <c r="AD223" s="6">
        <v>0</v>
      </c>
      <c r="AE223" s="14">
        <v>0</v>
      </c>
      <c r="AF223" s="14">
        <v>146</v>
      </c>
      <c r="AG223" s="5" t="s">
        <v>0</v>
      </c>
    </row>
    <row r="224" spans="1:33" ht="33" customHeight="1" x14ac:dyDescent="0.2">
      <c r="A224" s="28"/>
      <c r="B224" s="52"/>
      <c r="C224" s="63" t="s">
        <v>59</v>
      </c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101">
        <v>314</v>
      </c>
      <c r="O224" s="31" t="s">
        <v>2</v>
      </c>
      <c r="P224" s="48" t="s">
        <v>1</v>
      </c>
      <c r="Q224" s="74"/>
      <c r="R224" s="74"/>
      <c r="S224" s="74"/>
      <c r="T224" s="74"/>
      <c r="U224" s="74"/>
      <c r="V224" s="55">
        <f t="shared" si="3"/>
        <v>270</v>
      </c>
      <c r="W224" s="32">
        <v>270000</v>
      </c>
      <c r="X224" s="6">
        <v>570000</v>
      </c>
      <c r="Y224" s="14">
        <v>-300000</v>
      </c>
      <c r="Z224" s="14"/>
      <c r="AA224" s="25">
        <v>0</v>
      </c>
      <c r="AB224" s="75"/>
      <c r="AC224" s="75"/>
      <c r="AD224" s="6">
        <v>170000</v>
      </c>
      <c r="AE224" s="14">
        <v>170000</v>
      </c>
      <c r="AF224" s="14">
        <v>146</v>
      </c>
      <c r="AG224" s="5" t="s">
        <v>0</v>
      </c>
    </row>
    <row r="225" spans="1:33" ht="50.25" customHeight="1" x14ac:dyDescent="0.2">
      <c r="A225" s="28"/>
      <c r="B225" s="95" t="s">
        <v>58</v>
      </c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7"/>
      <c r="N225" s="33">
        <v>314</v>
      </c>
      <c r="O225" s="34" t="s">
        <v>442</v>
      </c>
      <c r="P225" s="35" t="s">
        <v>1</v>
      </c>
      <c r="Q225" s="72"/>
      <c r="R225" s="72"/>
      <c r="S225" s="72"/>
      <c r="T225" s="72"/>
      <c r="U225" s="72"/>
      <c r="V225" s="55">
        <f t="shared" si="3"/>
        <v>70</v>
      </c>
      <c r="W225" s="36">
        <v>70000</v>
      </c>
      <c r="X225" s="6">
        <v>70000</v>
      </c>
      <c r="Y225" s="14">
        <v>0</v>
      </c>
      <c r="Z225" s="14"/>
      <c r="AA225" s="25">
        <v>0</v>
      </c>
      <c r="AB225" s="73"/>
      <c r="AC225" s="73"/>
      <c r="AD225" s="6">
        <v>70000</v>
      </c>
      <c r="AE225" s="14">
        <v>70000</v>
      </c>
      <c r="AF225" s="14">
        <v>146</v>
      </c>
      <c r="AG225" s="5" t="s">
        <v>0</v>
      </c>
    </row>
    <row r="226" spans="1:33" ht="19.899999999999999" customHeight="1" x14ac:dyDescent="0.2">
      <c r="A226" s="28"/>
      <c r="B226" s="52"/>
      <c r="C226" s="52"/>
      <c r="D226" s="53"/>
      <c r="E226" s="53"/>
      <c r="F226" s="89" t="s">
        <v>57</v>
      </c>
      <c r="G226" s="90"/>
      <c r="H226" s="90"/>
      <c r="I226" s="90"/>
      <c r="J226" s="90"/>
      <c r="K226" s="90"/>
      <c r="L226" s="90"/>
      <c r="M226" s="91"/>
      <c r="N226" s="33">
        <v>314</v>
      </c>
      <c r="O226" s="34" t="s">
        <v>441</v>
      </c>
      <c r="P226" s="35" t="s">
        <v>1</v>
      </c>
      <c r="Q226" s="72"/>
      <c r="R226" s="72"/>
      <c r="S226" s="72"/>
      <c r="T226" s="72"/>
      <c r="U226" s="72"/>
      <c r="V226" s="55">
        <f t="shared" si="3"/>
        <v>3</v>
      </c>
      <c r="W226" s="36">
        <v>3000</v>
      </c>
      <c r="X226" s="6">
        <v>3000</v>
      </c>
      <c r="Y226" s="14">
        <v>0</v>
      </c>
      <c r="Z226" s="14"/>
      <c r="AA226" s="25">
        <v>0</v>
      </c>
      <c r="AB226" s="73"/>
      <c r="AC226" s="73"/>
      <c r="AD226" s="6">
        <v>3000</v>
      </c>
      <c r="AE226" s="14">
        <v>3000</v>
      </c>
      <c r="AF226" s="14">
        <v>146</v>
      </c>
      <c r="AG226" s="5" t="s">
        <v>0</v>
      </c>
    </row>
    <row r="227" spans="1:33" ht="29.45" customHeight="1" x14ac:dyDescent="0.2">
      <c r="A227" s="28"/>
      <c r="B227" s="52"/>
      <c r="C227" s="52"/>
      <c r="D227" s="53"/>
      <c r="E227" s="53"/>
      <c r="F227" s="53"/>
      <c r="G227" s="89" t="s">
        <v>55</v>
      </c>
      <c r="H227" s="90"/>
      <c r="I227" s="90"/>
      <c r="J227" s="90"/>
      <c r="K227" s="90"/>
      <c r="L227" s="90"/>
      <c r="M227" s="91"/>
      <c r="N227" s="33">
        <v>314</v>
      </c>
      <c r="O227" s="34" t="s">
        <v>440</v>
      </c>
      <c r="P227" s="35" t="s">
        <v>1</v>
      </c>
      <c r="Q227" s="72"/>
      <c r="R227" s="72"/>
      <c r="S227" s="72"/>
      <c r="T227" s="72"/>
      <c r="U227" s="72"/>
      <c r="V227" s="55">
        <f t="shared" si="3"/>
        <v>3</v>
      </c>
      <c r="W227" s="36">
        <v>3000</v>
      </c>
      <c r="X227" s="6">
        <v>3000</v>
      </c>
      <c r="Y227" s="14">
        <v>0</v>
      </c>
      <c r="Z227" s="14"/>
      <c r="AA227" s="25">
        <v>0</v>
      </c>
      <c r="AB227" s="73"/>
      <c r="AC227" s="73"/>
      <c r="AD227" s="6">
        <v>3000</v>
      </c>
      <c r="AE227" s="14">
        <v>3000</v>
      </c>
      <c r="AF227" s="14">
        <v>146</v>
      </c>
      <c r="AG227" s="5" t="s">
        <v>0</v>
      </c>
    </row>
    <row r="228" spans="1:33" ht="19.899999999999999" customHeight="1" x14ac:dyDescent="0.2">
      <c r="A228" s="28"/>
      <c r="B228" s="92" t="s">
        <v>6</v>
      </c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4"/>
      <c r="N228" s="37">
        <v>314</v>
      </c>
      <c r="O228" s="38" t="s">
        <v>440</v>
      </c>
      <c r="P228" s="13" t="s">
        <v>5</v>
      </c>
      <c r="Q228" s="61"/>
      <c r="R228" s="61"/>
      <c r="S228" s="61"/>
      <c r="T228" s="61"/>
      <c r="U228" s="61"/>
      <c r="V228" s="55">
        <f t="shared" si="3"/>
        <v>3</v>
      </c>
      <c r="W228" s="39">
        <v>3000</v>
      </c>
      <c r="X228" s="6">
        <v>3000</v>
      </c>
      <c r="Y228" s="14">
        <v>0</v>
      </c>
      <c r="Z228" s="14"/>
      <c r="AA228" s="25">
        <v>0</v>
      </c>
      <c r="AB228" s="62"/>
      <c r="AC228" s="62"/>
      <c r="AD228" s="6">
        <v>3000</v>
      </c>
      <c r="AE228" s="14">
        <v>3000</v>
      </c>
      <c r="AF228" s="14">
        <v>146</v>
      </c>
      <c r="AG228" s="5" t="s">
        <v>0</v>
      </c>
    </row>
    <row r="229" spans="1:33" ht="19.899999999999999" customHeight="1" x14ac:dyDescent="0.2">
      <c r="A229" s="28"/>
      <c r="B229" s="92" t="s">
        <v>4</v>
      </c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4"/>
      <c r="N229" s="37">
        <v>314</v>
      </c>
      <c r="O229" s="38" t="s">
        <v>440</v>
      </c>
      <c r="P229" s="13" t="s">
        <v>3</v>
      </c>
      <c r="Q229" s="61"/>
      <c r="R229" s="61"/>
      <c r="S229" s="61"/>
      <c r="T229" s="61"/>
      <c r="U229" s="61"/>
      <c r="V229" s="55">
        <f t="shared" si="3"/>
        <v>3</v>
      </c>
      <c r="W229" s="39">
        <v>3000</v>
      </c>
      <c r="X229" s="6">
        <v>3000</v>
      </c>
      <c r="Y229" s="14">
        <v>0</v>
      </c>
      <c r="Z229" s="14"/>
      <c r="AA229" s="25">
        <v>0</v>
      </c>
      <c r="AB229" s="62"/>
      <c r="AC229" s="62"/>
      <c r="AD229" s="6">
        <v>3000</v>
      </c>
      <c r="AE229" s="14">
        <v>3000</v>
      </c>
      <c r="AF229" s="14">
        <v>146</v>
      </c>
      <c r="AG229" s="5" t="s">
        <v>0</v>
      </c>
    </row>
    <row r="230" spans="1:33" ht="29.45" customHeight="1" x14ac:dyDescent="0.2">
      <c r="A230" s="28"/>
      <c r="B230" s="52"/>
      <c r="C230" s="52"/>
      <c r="D230" s="53"/>
      <c r="E230" s="53"/>
      <c r="F230" s="89" t="s">
        <v>56</v>
      </c>
      <c r="G230" s="90"/>
      <c r="H230" s="90"/>
      <c r="I230" s="90"/>
      <c r="J230" s="90"/>
      <c r="K230" s="90"/>
      <c r="L230" s="90"/>
      <c r="M230" s="91"/>
      <c r="N230" s="33">
        <v>314</v>
      </c>
      <c r="O230" s="34" t="s">
        <v>439</v>
      </c>
      <c r="P230" s="35" t="s">
        <v>1</v>
      </c>
      <c r="Q230" s="72"/>
      <c r="R230" s="72"/>
      <c r="S230" s="72"/>
      <c r="T230" s="72"/>
      <c r="U230" s="72"/>
      <c r="V230" s="55">
        <f t="shared" si="3"/>
        <v>10</v>
      </c>
      <c r="W230" s="36">
        <v>10000</v>
      </c>
      <c r="X230" s="6">
        <v>10000</v>
      </c>
      <c r="Y230" s="14">
        <v>0</v>
      </c>
      <c r="Z230" s="14"/>
      <c r="AA230" s="25">
        <v>0</v>
      </c>
      <c r="AB230" s="73"/>
      <c r="AC230" s="73"/>
      <c r="AD230" s="6">
        <v>10000</v>
      </c>
      <c r="AE230" s="14">
        <v>10000</v>
      </c>
      <c r="AF230" s="14">
        <v>146</v>
      </c>
      <c r="AG230" s="5" t="s">
        <v>0</v>
      </c>
    </row>
    <row r="231" spans="1:33" ht="29.45" customHeight="1" x14ac:dyDescent="0.2">
      <c r="A231" s="28"/>
      <c r="B231" s="52"/>
      <c r="C231" s="52"/>
      <c r="D231" s="53"/>
      <c r="E231" s="53"/>
      <c r="F231" s="53"/>
      <c r="G231" s="89" t="s">
        <v>55</v>
      </c>
      <c r="H231" s="90"/>
      <c r="I231" s="90"/>
      <c r="J231" s="90"/>
      <c r="K231" s="90"/>
      <c r="L231" s="90"/>
      <c r="M231" s="91"/>
      <c r="N231" s="33">
        <v>314</v>
      </c>
      <c r="O231" s="34" t="s">
        <v>438</v>
      </c>
      <c r="P231" s="35" t="s">
        <v>1</v>
      </c>
      <c r="Q231" s="72"/>
      <c r="R231" s="72"/>
      <c r="S231" s="72"/>
      <c r="T231" s="72"/>
      <c r="U231" s="72"/>
      <c r="V231" s="55">
        <f t="shared" si="3"/>
        <v>10</v>
      </c>
      <c r="W231" s="36">
        <v>10000</v>
      </c>
      <c r="X231" s="6">
        <v>10000</v>
      </c>
      <c r="Y231" s="14">
        <v>0</v>
      </c>
      <c r="Z231" s="14"/>
      <c r="AA231" s="25">
        <v>0</v>
      </c>
      <c r="AB231" s="73"/>
      <c r="AC231" s="73"/>
      <c r="AD231" s="6">
        <v>10000</v>
      </c>
      <c r="AE231" s="14">
        <v>10000</v>
      </c>
      <c r="AF231" s="14">
        <v>146</v>
      </c>
      <c r="AG231" s="5" t="s">
        <v>0</v>
      </c>
    </row>
    <row r="232" spans="1:33" ht="19.899999999999999" customHeight="1" x14ac:dyDescent="0.2">
      <c r="A232" s="28"/>
      <c r="B232" s="92" t="s">
        <v>6</v>
      </c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4"/>
      <c r="N232" s="37">
        <v>314</v>
      </c>
      <c r="O232" s="38" t="s">
        <v>438</v>
      </c>
      <c r="P232" s="13" t="s">
        <v>5</v>
      </c>
      <c r="Q232" s="61"/>
      <c r="R232" s="61"/>
      <c r="S232" s="61"/>
      <c r="T232" s="61"/>
      <c r="U232" s="61"/>
      <c r="V232" s="55">
        <f t="shared" si="3"/>
        <v>10</v>
      </c>
      <c r="W232" s="39">
        <v>10000</v>
      </c>
      <c r="X232" s="6">
        <v>10000</v>
      </c>
      <c r="Y232" s="14">
        <v>0</v>
      </c>
      <c r="Z232" s="14"/>
      <c r="AA232" s="25">
        <v>0</v>
      </c>
      <c r="AB232" s="62"/>
      <c r="AC232" s="62"/>
      <c r="AD232" s="6">
        <v>10000</v>
      </c>
      <c r="AE232" s="14">
        <v>10000</v>
      </c>
      <c r="AF232" s="14">
        <v>146</v>
      </c>
      <c r="AG232" s="5" t="s">
        <v>0</v>
      </c>
    </row>
    <row r="233" spans="1:33" ht="19.899999999999999" customHeight="1" x14ac:dyDescent="0.2">
      <c r="A233" s="28"/>
      <c r="B233" s="92" t="s">
        <v>4</v>
      </c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4"/>
      <c r="N233" s="37">
        <v>314</v>
      </c>
      <c r="O233" s="38" t="s">
        <v>438</v>
      </c>
      <c r="P233" s="13" t="s">
        <v>3</v>
      </c>
      <c r="Q233" s="61"/>
      <c r="R233" s="61"/>
      <c r="S233" s="61"/>
      <c r="T233" s="61"/>
      <c r="U233" s="61"/>
      <c r="V233" s="55">
        <f t="shared" si="3"/>
        <v>10</v>
      </c>
      <c r="W233" s="39">
        <v>10000</v>
      </c>
      <c r="X233" s="6">
        <v>10000</v>
      </c>
      <c r="Y233" s="14">
        <v>0</v>
      </c>
      <c r="Z233" s="14"/>
      <c r="AA233" s="25">
        <v>0</v>
      </c>
      <c r="AB233" s="62"/>
      <c r="AC233" s="62"/>
      <c r="AD233" s="6">
        <v>10000</v>
      </c>
      <c r="AE233" s="14">
        <v>10000</v>
      </c>
      <c r="AF233" s="14">
        <v>146</v>
      </c>
      <c r="AG233" s="5" t="s">
        <v>0</v>
      </c>
    </row>
    <row r="234" spans="1:33" ht="29.45" customHeight="1" x14ac:dyDescent="0.2">
      <c r="A234" s="28"/>
      <c r="B234" s="52"/>
      <c r="C234" s="52"/>
      <c r="D234" s="53"/>
      <c r="E234" s="53"/>
      <c r="F234" s="89" t="s">
        <v>177</v>
      </c>
      <c r="G234" s="90"/>
      <c r="H234" s="90"/>
      <c r="I234" s="90"/>
      <c r="J234" s="90"/>
      <c r="K234" s="90"/>
      <c r="L234" s="90"/>
      <c r="M234" s="91"/>
      <c r="N234" s="33">
        <v>314</v>
      </c>
      <c r="O234" s="34" t="s">
        <v>437</v>
      </c>
      <c r="P234" s="35" t="s">
        <v>1</v>
      </c>
      <c r="Q234" s="72"/>
      <c r="R234" s="72"/>
      <c r="S234" s="72"/>
      <c r="T234" s="72"/>
      <c r="U234" s="72"/>
      <c r="V234" s="55">
        <f t="shared" si="3"/>
        <v>57</v>
      </c>
      <c r="W234" s="36">
        <v>57000</v>
      </c>
      <c r="X234" s="6">
        <v>57000</v>
      </c>
      <c r="Y234" s="14">
        <v>0</v>
      </c>
      <c r="Z234" s="14"/>
      <c r="AA234" s="25">
        <v>0</v>
      </c>
      <c r="AB234" s="73"/>
      <c r="AC234" s="73"/>
      <c r="AD234" s="6">
        <v>57000</v>
      </c>
      <c r="AE234" s="14">
        <v>57000</v>
      </c>
      <c r="AF234" s="14">
        <v>146</v>
      </c>
      <c r="AG234" s="5" t="s">
        <v>0</v>
      </c>
    </row>
    <row r="235" spans="1:33" ht="29.45" customHeight="1" x14ac:dyDescent="0.2">
      <c r="A235" s="28"/>
      <c r="B235" s="52"/>
      <c r="C235" s="52"/>
      <c r="D235" s="53"/>
      <c r="E235" s="53"/>
      <c r="F235" s="53"/>
      <c r="G235" s="89" t="s">
        <v>176</v>
      </c>
      <c r="H235" s="90"/>
      <c r="I235" s="90"/>
      <c r="J235" s="90"/>
      <c r="K235" s="90"/>
      <c r="L235" s="90"/>
      <c r="M235" s="91"/>
      <c r="N235" s="33">
        <v>314</v>
      </c>
      <c r="O235" s="34" t="s">
        <v>436</v>
      </c>
      <c r="P235" s="35" t="s">
        <v>1</v>
      </c>
      <c r="Q235" s="72"/>
      <c r="R235" s="72"/>
      <c r="S235" s="72"/>
      <c r="T235" s="72"/>
      <c r="U235" s="72"/>
      <c r="V235" s="55">
        <f t="shared" si="3"/>
        <v>57</v>
      </c>
      <c r="W235" s="36">
        <v>57000</v>
      </c>
      <c r="X235" s="6">
        <v>57000</v>
      </c>
      <c r="Y235" s="14">
        <v>0</v>
      </c>
      <c r="Z235" s="14"/>
      <c r="AA235" s="25">
        <v>0</v>
      </c>
      <c r="AB235" s="73"/>
      <c r="AC235" s="73"/>
      <c r="AD235" s="6">
        <v>57000</v>
      </c>
      <c r="AE235" s="14">
        <v>57000</v>
      </c>
      <c r="AF235" s="14">
        <v>146</v>
      </c>
      <c r="AG235" s="5" t="s">
        <v>0</v>
      </c>
    </row>
    <row r="236" spans="1:33" ht="19.899999999999999" customHeight="1" x14ac:dyDescent="0.2">
      <c r="A236" s="28"/>
      <c r="B236" s="92" t="s">
        <v>6</v>
      </c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4"/>
      <c r="N236" s="37">
        <v>314</v>
      </c>
      <c r="O236" s="38" t="s">
        <v>436</v>
      </c>
      <c r="P236" s="13" t="s">
        <v>5</v>
      </c>
      <c r="Q236" s="61"/>
      <c r="R236" s="61"/>
      <c r="S236" s="61"/>
      <c r="T236" s="61"/>
      <c r="U236" s="61"/>
      <c r="V236" s="55">
        <f t="shared" si="3"/>
        <v>57</v>
      </c>
      <c r="W236" s="39">
        <v>57000</v>
      </c>
      <c r="X236" s="6">
        <v>57000</v>
      </c>
      <c r="Y236" s="14">
        <v>0</v>
      </c>
      <c r="Z236" s="14"/>
      <c r="AA236" s="25">
        <v>0</v>
      </c>
      <c r="AB236" s="62"/>
      <c r="AC236" s="62"/>
      <c r="AD236" s="6">
        <v>57000</v>
      </c>
      <c r="AE236" s="14">
        <v>57000</v>
      </c>
      <c r="AF236" s="14">
        <v>146</v>
      </c>
      <c r="AG236" s="5" t="s">
        <v>0</v>
      </c>
    </row>
    <row r="237" spans="1:33" ht="19.899999999999999" customHeight="1" x14ac:dyDescent="0.2">
      <c r="A237" s="28"/>
      <c r="B237" s="92" t="s">
        <v>4</v>
      </c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4"/>
      <c r="N237" s="37">
        <v>314</v>
      </c>
      <c r="O237" s="38" t="s">
        <v>436</v>
      </c>
      <c r="P237" s="13" t="s">
        <v>3</v>
      </c>
      <c r="Q237" s="61"/>
      <c r="R237" s="61"/>
      <c r="S237" s="61"/>
      <c r="T237" s="61"/>
      <c r="U237" s="61"/>
      <c r="V237" s="55">
        <f t="shared" si="3"/>
        <v>57</v>
      </c>
      <c r="W237" s="39">
        <v>57000</v>
      </c>
      <c r="X237" s="6">
        <v>57000</v>
      </c>
      <c r="Y237" s="14">
        <v>0</v>
      </c>
      <c r="Z237" s="14"/>
      <c r="AA237" s="25">
        <v>0</v>
      </c>
      <c r="AB237" s="62"/>
      <c r="AC237" s="62"/>
      <c r="AD237" s="6">
        <v>57000</v>
      </c>
      <c r="AE237" s="14">
        <v>57000</v>
      </c>
      <c r="AF237" s="14">
        <v>146</v>
      </c>
      <c r="AG237" s="5" t="s">
        <v>0</v>
      </c>
    </row>
    <row r="238" spans="1:33" ht="48.6" customHeight="1" x14ac:dyDescent="0.2">
      <c r="A238" s="28"/>
      <c r="B238" s="95" t="s">
        <v>108</v>
      </c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7"/>
      <c r="N238" s="33">
        <v>314</v>
      </c>
      <c r="O238" s="34" t="s">
        <v>435</v>
      </c>
      <c r="P238" s="35" t="s">
        <v>1</v>
      </c>
      <c r="Q238" s="72"/>
      <c r="R238" s="72"/>
      <c r="S238" s="72"/>
      <c r="T238" s="72"/>
      <c r="U238" s="72"/>
      <c r="V238" s="55">
        <f t="shared" si="3"/>
        <v>200</v>
      </c>
      <c r="W238" s="36">
        <v>200000</v>
      </c>
      <c r="X238" s="6">
        <v>500000</v>
      </c>
      <c r="Y238" s="14">
        <v>-300000</v>
      </c>
      <c r="Z238" s="14"/>
      <c r="AA238" s="25">
        <v>0</v>
      </c>
      <c r="AB238" s="73"/>
      <c r="AC238" s="73"/>
      <c r="AD238" s="6">
        <v>100000</v>
      </c>
      <c r="AE238" s="14">
        <v>100000</v>
      </c>
      <c r="AF238" s="14">
        <v>146</v>
      </c>
      <c r="AG238" s="5" t="s">
        <v>0</v>
      </c>
    </row>
    <row r="239" spans="1:33" ht="39" customHeight="1" x14ac:dyDescent="0.2">
      <c r="A239" s="28"/>
      <c r="B239" s="52"/>
      <c r="C239" s="52"/>
      <c r="D239" s="53"/>
      <c r="E239" s="53"/>
      <c r="F239" s="89" t="s">
        <v>107</v>
      </c>
      <c r="G239" s="90"/>
      <c r="H239" s="90"/>
      <c r="I239" s="90"/>
      <c r="J239" s="90"/>
      <c r="K239" s="90"/>
      <c r="L239" s="90"/>
      <c r="M239" s="91"/>
      <c r="N239" s="33">
        <v>314</v>
      </c>
      <c r="O239" s="34" t="s">
        <v>434</v>
      </c>
      <c r="P239" s="35" t="s">
        <v>1</v>
      </c>
      <c r="Q239" s="72"/>
      <c r="R239" s="72"/>
      <c r="S239" s="72"/>
      <c r="T239" s="72"/>
      <c r="U239" s="72"/>
      <c r="V239" s="55">
        <f t="shared" si="3"/>
        <v>200</v>
      </c>
      <c r="W239" s="36">
        <v>200000</v>
      </c>
      <c r="X239" s="6">
        <v>500000</v>
      </c>
      <c r="Y239" s="14">
        <v>-300000</v>
      </c>
      <c r="Z239" s="14"/>
      <c r="AA239" s="25">
        <v>0</v>
      </c>
      <c r="AB239" s="73"/>
      <c r="AC239" s="73"/>
      <c r="AD239" s="6">
        <v>100000</v>
      </c>
      <c r="AE239" s="14">
        <v>100000</v>
      </c>
      <c r="AF239" s="14">
        <v>146</v>
      </c>
      <c r="AG239" s="5" t="s">
        <v>0</v>
      </c>
    </row>
    <row r="240" spans="1:33" ht="29.45" customHeight="1" x14ac:dyDescent="0.2">
      <c r="A240" s="28"/>
      <c r="B240" s="52"/>
      <c r="C240" s="52"/>
      <c r="D240" s="53"/>
      <c r="E240" s="53"/>
      <c r="F240" s="53"/>
      <c r="G240" s="89" t="s">
        <v>106</v>
      </c>
      <c r="H240" s="90"/>
      <c r="I240" s="90"/>
      <c r="J240" s="90"/>
      <c r="K240" s="90"/>
      <c r="L240" s="90"/>
      <c r="M240" s="91"/>
      <c r="N240" s="33">
        <v>314</v>
      </c>
      <c r="O240" s="34" t="s">
        <v>433</v>
      </c>
      <c r="P240" s="35" t="s">
        <v>1</v>
      </c>
      <c r="Q240" s="72"/>
      <c r="R240" s="72"/>
      <c r="S240" s="72"/>
      <c r="T240" s="72"/>
      <c r="U240" s="72"/>
      <c r="V240" s="55">
        <f t="shared" si="3"/>
        <v>200</v>
      </c>
      <c r="W240" s="36">
        <v>200000</v>
      </c>
      <c r="X240" s="6">
        <v>500000</v>
      </c>
      <c r="Y240" s="14">
        <v>-300000</v>
      </c>
      <c r="Z240" s="14"/>
      <c r="AA240" s="25">
        <v>0</v>
      </c>
      <c r="AB240" s="73"/>
      <c r="AC240" s="73"/>
      <c r="AD240" s="6">
        <v>100000</v>
      </c>
      <c r="AE240" s="14">
        <v>100000</v>
      </c>
      <c r="AF240" s="14">
        <v>146</v>
      </c>
      <c r="AG240" s="5" t="s">
        <v>0</v>
      </c>
    </row>
    <row r="241" spans="1:33" ht="19.899999999999999" customHeight="1" x14ac:dyDescent="0.2">
      <c r="A241" s="28"/>
      <c r="B241" s="92" t="s">
        <v>6</v>
      </c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4"/>
      <c r="N241" s="37">
        <v>314</v>
      </c>
      <c r="O241" s="38" t="s">
        <v>433</v>
      </c>
      <c r="P241" s="13" t="s">
        <v>5</v>
      </c>
      <c r="Q241" s="61"/>
      <c r="R241" s="61"/>
      <c r="S241" s="61"/>
      <c r="T241" s="61"/>
      <c r="U241" s="61"/>
      <c r="V241" s="55">
        <f t="shared" si="3"/>
        <v>200</v>
      </c>
      <c r="W241" s="39">
        <v>200000</v>
      </c>
      <c r="X241" s="6">
        <v>500000</v>
      </c>
      <c r="Y241" s="14">
        <v>-300000</v>
      </c>
      <c r="Z241" s="14"/>
      <c r="AA241" s="25">
        <v>0</v>
      </c>
      <c r="AB241" s="62"/>
      <c r="AC241" s="62"/>
      <c r="AD241" s="6">
        <v>100000</v>
      </c>
      <c r="AE241" s="14">
        <v>100000</v>
      </c>
      <c r="AF241" s="14">
        <v>146</v>
      </c>
      <c r="AG241" s="5" t="s">
        <v>0</v>
      </c>
    </row>
    <row r="242" spans="1:33" ht="19.899999999999999" customHeight="1" x14ac:dyDescent="0.2">
      <c r="A242" s="28"/>
      <c r="B242" s="92" t="s">
        <v>4</v>
      </c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4"/>
      <c r="N242" s="37">
        <v>314</v>
      </c>
      <c r="O242" s="38" t="s">
        <v>433</v>
      </c>
      <c r="P242" s="13" t="s">
        <v>3</v>
      </c>
      <c r="Q242" s="61"/>
      <c r="R242" s="61"/>
      <c r="S242" s="61"/>
      <c r="T242" s="61"/>
      <c r="U242" s="61"/>
      <c r="V242" s="55">
        <f t="shared" si="3"/>
        <v>200</v>
      </c>
      <c r="W242" s="39">
        <v>200000</v>
      </c>
      <c r="X242" s="6">
        <v>500000</v>
      </c>
      <c r="Y242" s="14">
        <v>-300000</v>
      </c>
      <c r="Z242" s="14"/>
      <c r="AA242" s="25">
        <v>0</v>
      </c>
      <c r="AB242" s="62"/>
      <c r="AC242" s="62"/>
      <c r="AD242" s="6">
        <v>100000</v>
      </c>
      <c r="AE242" s="14">
        <v>100000</v>
      </c>
      <c r="AF242" s="14">
        <v>146</v>
      </c>
      <c r="AG242" s="5" t="s">
        <v>0</v>
      </c>
    </row>
    <row r="243" spans="1:33" ht="12.75" customHeight="1" x14ac:dyDescent="0.2">
      <c r="A243" s="28"/>
      <c r="B243" s="52" t="s">
        <v>0</v>
      </c>
      <c r="C243" s="52"/>
      <c r="D243" s="53"/>
      <c r="E243" s="53"/>
      <c r="F243" s="53"/>
      <c r="G243" s="53"/>
      <c r="H243" s="50"/>
      <c r="I243" s="50"/>
      <c r="J243" s="50"/>
      <c r="K243" s="50"/>
      <c r="L243" s="51"/>
      <c r="M243" s="51"/>
      <c r="N243" s="20"/>
      <c r="O243" s="19"/>
      <c r="P243" s="18"/>
      <c r="Q243" s="18"/>
      <c r="R243" s="17"/>
      <c r="S243" s="46"/>
      <c r="T243" s="16"/>
      <c r="U243" s="47"/>
      <c r="V243" s="55">
        <f t="shared" si="3"/>
        <v>0</v>
      </c>
      <c r="W243" s="15"/>
      <c r="X243" s="6"/>
      <c r="Y243" s="14"/>
      <c r="Z243" s="14"/>
      <c r="AA243" s="14"/>
      <c r="AB243" s="14"/>
      <c r="AC243" s="14"/>
      <c r="AD243" s="14"/>
      <c r="AE243" s="14"/>
      <c r="AF243" s="14"/>
      <c r="AG243" s="5" t="s">
        <v>0</v>
      </c>
    </row>
    <row r="244" spans="1:33" ht="12.75" customHeight="1" x14ac:dyDescent="0.2">
      <c r="A244" s="28"/>
      <c r="B244" s="63" t="s">
        <v>105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48">
        <v>400</v>
      </c>
      <c r="O244" s="31" t="s">
        <v>2</v>
      </c>
      <c r="P244" s="48" t="s">
        <v>1</v>
      </c>
      <c r="Q244" s="74"/>
      <c r="R244" s="74"/>
      <c r="S244" s="74"/>
      <c r="T244" s="74"/>
      <c r="U244" s="74"/>
      <c r="V244" s="55">
        <f t="shared" si="3"/>
        <v>18238.084699999999</v>
      </c>
      <c r="W244" s="32">
        <v>18238084.699999999</v>
      </c>
      <c r="X244" s="6">
        <v>15192627.82</v>
      </c>
      <c r="Y244" s="14">
        <v>3045456.88</v>
      </c>
      <c r="Z244" s="14"/>
      <c r="AA244" s="25">
        <v>0</v>
      </c>
      <c r="AB244" s="75"/>
      <c r="AC244" s="75"/>
      <c r="AD244" s="6">
        <v>15430650</v>
      </c>
      <c r="AE244" s="14">
        <v>20868870</v>
      </c>
      <c r="AF244" s="14">
        <v>146</v>
      </c>
      <c r="AG244" s="5" t="s">
        <v>0</v>
      </c>
    </row>
    <row r="245" spans="1:33" ht="12.75" customHeight="1" x14ac:dyDescent="0.2">
      <c r="A245" s="28"/>
      <c r="B245" s="52"/>
      <c r="C245" s="63" t="s">
        <v>175</v>
      </c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48">
        <v>405</v>
      </c>
      <c r="O245" s="31" t="s">
        <v>2</v>
      </c>
      <c r="P245" s="48" t="s">
        <v>1</v>
      </c>
      <c r="Q245" s="74"/>
      <c r="R245" s="74"/>
      <c r="S245" s="74"/>
      <c r="T245" s="74"/>
      <c r="U245" s="74"/>
      <c r="V245" s="55">
        <f t="shared" si="3"/>
        <v>2892.4</v>
      </c>
      <c r="W245" s="32">
        <v>2892400</v>
      </c>
      <c r="X245" s="6">
        <v>2892400</v>
      </c>
      <c r="Y245" s="14">
        <v>0</v>
      </c>
      <c r="Z245" s="14"/>
      <c r="AA245" s="25">
        <v>0</v>
      </c>
      <c r="AB245" s="75"/>
      <c r="AC245" s="75"/>
      <c r="AD245" s="6">
        <v>3044400</v>
      </c>
      <c r="AE245" s="14">
        <v>2772400</v>
      </c>
      <c r="AF245" s="14">
        <v>146</v>
      </c>
      <c r="AG245" s="5" t="s">
        <v>0</v>
      </c>
    </row>
    <row r="246" spans="1:33" ht="39" customHeight="1" x14ac:dyDescent="0.2">
      <c r="A246" s="28"/>
      <c r="B246" s="95" t="s">
        <v>25</v>
      </c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7"/>
      <c r="N246" s="33">
        <v>405</v>
      </c>
      <c r="O246" s="34" t="s">
        <v>293</v>
      </c>
      <c r="P246" s="35" t="s">
        <v>1</v>
      </c>
      <c r="Q246" s="72"/>
      <c r="R246" s="72"/>
      <c r="S246" s="72"/>
      <c r="T246" s="72"/>
      <c r="U246" s="72"/>
      <c r="V246" s="55">
        <f t="shared" si="3"/>
        <v>2892.4</v>
      </c>
      <c r="W246" s="36">
        <v>2892400</v>
      </c>
      <c r="X246" s="6">
        <v>2892400</v>
      </c>
      <c r="Y246" s="14">
        <v>0</v>
      </c>
      <c r="Z246" s="14"/>
      <c r="AA246" s="25">
        <v>0</v>
      </c>
      <c r="AB246" s="73"/>
      <c r="AC246" s="73"/>
      <c r="AD246" s="6">
        <v>3044400</v>
      </c>
      <c r="AE246" s="14">
        <v>2772400</v>
      </c>
      <c r="AF246" s="14">
        <v>146</v>
      </c>
      <c r="AG246" s="5" t="s">
        <v>0</v>
      </c>
    </row>
    <row r="247" spans="1:33" ht="39" customHeight="1" x14ac:dyDescent="0.2">
      <c r="A247" s="28"/>
      <c r="B247" s="52"/>
      <c r="C247" s="52"/>
      <c r="D247" s="53"/>
      <c r="E247" s="89" t="s">
        <v>174</v>
      </c>
      <c r="F247" s="90"/>
      <c r="G247" s="90"/>
      <c r="H247" s="90"/>
      <c r="I247" s="90"/>
      <c r="J247" s="90"/>
      <c r="K247" s="90"/>
      <c r="L247" s="90"/>
      <c r="M247" s="91"/>
      <c r="N247" s="33">
        <v>405</v>
      </c>
      <c r="O247" s="34" t="s">
        <v>411</v>
      </c>
      <c r="P247" s="35" t="s">
        <v>1</v>
      </c>
      <c r="Q247" s="72"/>
      <c r="R247" s="72"/>
      <c r="S247" s="72"/>
      <c r="T247" s="72"/>
      <c r="U247" s="72"/>
      <c r="V247" s="55">
        <f t="shared" si="3"/>
        <v>2892.4</v>
      </c>
      <c r="W247" s="36">
        <v>2892400</v>
      </c>
      <c r="X247" s="6">
        <v>2892400</v>
      </c>
      <c r="Y247" s="14">
        <v>0</v>
      </c>
      <c r="Z247" s="14"/>
      <c r="AA247" s="25">
        <v>0</v>
      </c>
      <c r="AB247" s="73"/>
      <c r="AC247" s="73"/>
      <c r="AD247" s="6">
        <v>3044400</v>
      </c>
      <c r="AE247" s="14">
        <v>2772400</v>
      </c>
      <c r="AF247" s="14">
        <v>146</v>
      </c>
      <c r="AG247" s="5" t="s">
        <v>0</v>
      </c>
    </row>
    <row r="248" spans="1:33" ht="29.45" customHeight="1" x14ac:dyDescent="0.2">
      <c r="A248" s="28"/>
      <c r="B248" s="52"/>
      <c r="C248" s="52"/>
      <c r="D248" s="53"/>
      <c r="E248" s="53"/>
      <c r="F248" s="53"/>
      <c r="G248" s="89" t="s">
        <v>173</v>
      </c>
      <c r="H248" s="90"/>
      <c r="I248" s="90"/>
      <c r="J248" s="90"/>
      <c r="K248" s="90"/>
      <c r="L248" s="90"/>
      <c r="M248" s="91"/>
      <c r="N248" s="33">
        <v>405</v>
      </c>
      <c r="O248" s="34" t="s">
        <v>432</v>
      </c>
      <c r="P248" s="35" t="s">
        <v>1</v>
      </c>
      <c r="Q248" s="72"/>
      <c r="R248" s="72"/>
      <c r="S248" s="72"/>
      <c r="T248" s="72"/>
      <c r="U248" s="72"/>
      <c r="V248" s="55">
        <f t="shared" si="3"/>
        <v>1420</v>
      </c>
      <c r="W248" s="36">
        <v>1420000</v>
      </c>
      <c r="X248" s="6">
        <v>1420000</v>
      </c>
      <c r="Y248" s="14">
        <v>0</v>
      </c>
      <c r="Z248" s="14"/>
      <c r="AA248" s="25">
        <v>0</v>
      </c>
      <c r="AB248" s="73"/>
      <c r="AC248" s="73"/>
      <c r="AD248" s="6">
        <v>1572000</v>
      </c>
      <c r="AE248" s="14">
        <v>1300000</v>
      </c>
      <c r="AF248" s="14">
        <v>146</v>
      </c>
      <c r="AG248" s="5" t="s">
        <v>0</v>
      </c>
    </row>
    <row r="249" spans="1:33" ht="12.75" customHeight="1" x14ac:dyDescent="0.2">
      <c r="A249" s="28"/>
      <c r="B249" s="92" t="s">
        <v>15</v>
      </c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4"/>
      <c r="N249" s="37">
        <v>405</v>
      </c>
      <c r="O249" s="38" t="s">
        <v>432</v>
      </c>
      <c r="P249" s="13" t="s">
        <v>14</v>
      </c>
      <c r="Q249" s="61"/>
      <c r="R249" s="61"/>
      <c r="S249" s="61"/>
      <c r="T249" s="61"/>
      <c r="U249" s="61"/>
      <c r="V249" s="55">
        <f t="shared" si="3"/>
        <v>1420</v>
      </c>
      <c r="W249" s="39">
        <v>1420000</v>
      </c>
      <c r="X249" s="6">
        <v>1420000</v>
      </c>
      <c r="Y249" s="14">
        <v>0</v>
      </c>
      <c r="Z249" s="14"/>
      <c r="AA249" s="25">
        <v>0</v>
      </c>
      <c r="AB249" s="62"/>
      <c r="AC249" s="62"/>
      <c r="AD249" s="6">
        <v>1572000</v>
      </c>
      <c r="AE249" s="14">
        <v>1300000</v>
      </c>
      <c r="AF249" s="14">
        <v>146</v>
      </c>
      <c r="AG249" s="5" t="s">
        <v>0</v>
      </c>
    </row>
    <row r="250" spans="1:33" ht="39" customHeight="1" x14ac:dyDescent="0.2">
      <c r="A250" s="28"/>
      <c r="B250" s="92" t="s">
        <v>172</v>
      </c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4"/>
      <c r="N250" s="37">
        <v>405</v>
      </c>
      <c r="O250" s="38" t="s">
        <v>432</v>
      </c>
      <c r="P250" s="13" t="s">
        <v>171</v>
      </c>
      <c r="Q250" s="61"/>
      <c r="R250" s="61"/>
      <c r="S250" s="61"/>
      <c r="T250" s="61"/>
      <c r="U250" s="61"/>
      <c r="V250" s="55">
        <f t="shared" si="3"/>
        <v>1420</v>
      </c>
      <c r="W250" s="39">
        <v>1420000</v>
      </c>
      <c r="X250" s="6">
        <v>1420000</v>
      </c>
      <c r="Y250" s="14">
        <v>0</v>
      </c>
      <c r="Z250" s="14"/>
      <c r="AA250" s="25">
        <v>0</v>
      </c>
      <c r="AB250" s="62"/>
      <c r="AC250" s="62"/>
      <c r="AD250" s="6">
        <v>1572000</v>
      </c>
      <c r="AE250" s="14">
        <v>1300000</v>
      </c>
      <c r="AF250" s="14">
        <v>146</v>
      </c>
      <c r="AG250" s="5" t="s">
        <v>0</v>
      </c>
    </row>
    <row r="251" spans="1:33" ht="58.15" customHeight="1" x14ac:dyDescent="0.2">
      <c r="A251" s="28"/>
      <c r="B251" s="52"/>
      <c r="C251" s="52"/>
      <c r="D251" s="53"/>
      <c r="E251" s="53"/>
      <c r="F251" s="53"/>
      <c r="G251" s="89" t="s">
        <v>170</v>
      </c>
      <c r="H251" s="90"/>
      <c r="I251" s="90"/>
      <c r="J251" s="90"/>
      <c r="K251" s="90"/>
      <c r="L251" s="90"/>
      <c r="M251" s="91"/>
      <c r="N251" s="33">
        <v>405</v>
      </c>
      <c r="O251" s="34" t="s">
        <v>431</v>
      </c>
      <c r="P251" s="35" t="s">
        <v>1</v>
      </c>
      <c r="Q251" s="72"/>
      <c r="R251" s="72"/>
      <c r="S251" s="72"/>
      <c r="T251" s="72"/>
      <c r="U251" s="72"/>
      <c r="V251" s="55">
        <f t="shared" si="3"/>
        <v>400</v>
      </c>
      <c r="W251" s="36">
        <v>400000</v>
      </c>
      <c r="X251" s="6">
        <v>400000</v>
      </c>
      <c r="Y251" s="14">
        <v>0</v>
      </c>
      <c r="Z251" s="14"/>
      <c r="AA251" s="25">
        <v>0</v>
      </c>
      <c r="AB251" s="73"/>
      <c r="AC251" s="73"/>
      <c r="AD251" s="6">
        <v>400000</v>
      </c>
      <c r="AE251" s="14">
        <v>400000</v>
      </c>
      <c r="AF251" s="14">
        <v>146</v>
      </c>
      <c r="AG251" s="5" t="s">
        <v>0</v>
      </c>
    </row>
    <row r="252" spans="1:33" ht="19.899999999999999" customHeight="1" x14ac:dyDescent="0.2">
      <c r="A252" s="28"/>
      <c r="B252" s="92" t="s">
        <v>6</v>
      </c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4"/>
      <c r="N252" s="37">
        <v>405</v>
      </c>
      <c r="O252" s="38" t="s">
        <v>431</v>
      </c>
      <c r="P252" s="13" t="s">
        <v>5</v>
      </c>
      <c r="Q252" s="61"/>
      <c r="R252" s="61"/>
      <c r="S252" s="61"/>
      <c r="T252" s="61"/>
      <c r="U252" s="61"/>
      <c r="V252" s="55">
        <f t="shared" si="3"/>
        <v>400</v>
      </c>
      <c r="W252" s="39">
        <v>400000</v>
      </c>
      <c r="X252" s="6">
        <v>400000</v>
      </c>
      <c r="Y252" s="14">
        <v>0</v>
      </c>
      <c r="Z252" s="14"/>
      <c r="AA252" s="25">
        <v>0</v>
      </c>
      <c r="AB252" s="62"/>
      <c r="AC252" s="62"/>
      <c r="AD252" s="6">
        <v>400000</v>
      </c>
      <c r="AE252" s="14">
        <v>400000</v>
      </c>
      <c r="AF252" s="14">
        <v>146</v>
      </c>
      <c r="AG252" s="5" t="s">
        <v>0</v>
      </c>
    </row>
    <row r="253" spans="1:33" ht="19.899999999999999" customHeight="1" x14ac:dyDescent="0.2">
      <c r="A253" s="28"/>
      <c r="B253" s="92" t="s">
        <v>4</v>
      </c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4"/>
      <c r="N253" s="37">
        <v>405</v>
      </c>
      <c r="O253" s="38" t="s">
        <v>431</v>
      </c>
      <c r="P253" s="13" t="s">
        <v>3</v>
      </c>
      <c r="Q253" s="61"/>
      <c r="R253" s="61"/>
      <c r="S253" s="61"/>
      <c r="T253" s="61"/>
      <c r="U253" s="61"/>
      <c r="V253" s="55">
        <f t="shared" si="3"/>
        <v>400</v>
      </c>
      <c r="W253" s="39">
        <v>400000</v>
      </c>
      <c r="X253" s="6">
        <v>400000</v>
      </c>
      <c r="Y253" s="14">
        <v>0</v>
      </c>
      <c r="Z253" s="14"/>
      <c r="AA253" s="25">
        <v>0</v>
      </c>
      <c r="AB253" s="62"/>
      <c r="AC253" s="62"/>
      <c r="AD253" s="6">
        <v>400000</v>
      </c>
      <c r="AE253" s="14">
        <v>400000</v>
      </c>
      <c r="AF253" s="14">
        <v>146</v>
      </c>
      <c r="AG253" s="5" t="s">
        <v>0</v>
      </c>
    </row>
    <row r="254" spans="1:33" ht="39" customHeight="1" x14ac:dyDescent="0.2">
      <c r="A254" s="28"/>
      <c r="B254" s="52"/>
      <c r="C254" s="52"/>
      <c r="D254" s="53"/>
      <c r="E254" s="53"/>
      <c r="F254" s="53"/>
      <c r="G254" s="89" t="s">
        <v>246</v>
      </c>
      <c r="H254" s="90"/>
      <c r="I254" s="90"/>
      <c r="J254" s="90"/>
      <c r="K254" s="90"/>
      <c r="L254" s="90"/>
      <c r="M254" s="91"/>
      <c r="N254" s="33">
        <v>405</v>
      </c>
      <c r="O254" s="34" t="s">
        <v>430</v>
      </c>
      <c r="P254" s="35" t="s">
        <v>1</v>
      </c>
      <c r="Q254" s="72"/>
      <c r="R254" s="72"/>
      <c r="S254" s="72"/>
      <c r="T254" s="72"/>
      <c r="U254" s="72"/>
      <c r="V254" s="55">
        <f t="shared" si="3"/>
        <v>1072.4000000000001</v>
      </c>
      <c r="W254" s="36">
        <v>1072400</v>
      </c>
      <c r="X254" s="6">
        <v>1072400</v>
      </c>
      <c r="Y254" s="14">
        <v>0</v>
      </c>
      <c r="Z254" s="14"/>
      <c r="AA254" s="25">
        <v>0</v>
      </c>
      <c r="AB254" s="73"/>
      <c r="AC254" s="73"/>
      <c r="AD254" s="6">
        <v>1072400</v>
      </c>
      <c r="AE254" s="14">
        <v>1072400</v>
      </c>
      <c r="AF254" s="14">
        <v>146</v>
      </c>
      <c r="AG254" s="5" t="s">
        <v>0</v>
      </c>
    </row>
    <row r="255" spans="1:33" ht="48.6" customHeight="1" x14ac:dyDescent="0.2">
      <c r="A255" s="28"/>
      <c r="B255" s="92" t="s">
        <v>10</v>
      </c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4"/>
      <c r="N255" s="37">
        <v>405</v>
      </c>
      <c r="O255" s="38" t="s">
        <v>430</v>
      </c>
      <c r="P255" s="13" t="s">
        <v>9</v>
      </c>
      <c r="Q255" s="61"/>
      <c r="R255" s="61"/>
      <c r="S255" s="61"/>
      <c r="T255" s="61"/>
      <c r="U255" s="61"/>
      <c r="V255" s="55">
        <f t="shared" si="3"/>
        <v>1072.4000000000001</v>
      </c>
      <c r="W255" s="39">
        <v>1072400</v>
      </c>
      <c r="X255" s="6">
        <v>1072400</v>
      </c>
      <c r="Y255" s="14">
        <v>0</v>
      </c>
      <c r="Z255" s="14"/>
      <c r="AA255" s="25">
        <v>0</v>
      </c>
      <c r="AB255" s="62"/>
      <c r="AC255" s="62"/>
      <c r="AD255" s="6">
        <v>1072400</v>
      </c>
      <c r="AE255" s="14">
        <v>1072400</v>
      </c>
      <c r="AF255" s="14">
        <v>146</v>
      </c>
      <c r="AG255" s="5" t="s">
        <v>0</v>
      </c>
    </row>
    <row r="256" spans="1:33" ht="19.899999999999999" customHeight="1" x14ac:dyDescent="0.2">
      <c r="A256" s="28"/>
      <c r="B256" s="92" t="s">
        <v>8</v>
      </c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4"/>
      <c r="N256" s="37">
        <v>405</v>
      </c>
      <c r="O256" s="38" t="s">
        <v>430</v>
      </c>
      <c r="P256" s="13" t="s">
        <v>7</v>
      </c>
      <c r="Q256" s="61"/>
      <c r="R256" s="61"/>
      <c r="S256" s="61"/>
      <c r="T256" s="61"/>
      <c r="U256" s="61"/>
      <c r="V256" s="55">
        <f t="shared" si="3"/>
        <v>1072.4000000000001</v>
      </c>
      <c r="W256" s="39">
        <v>1072400</v>
      </c>
      <c r="X256" s="6">
        <v>1072400</v>
      </c>
      <c r="Y256" s="14">
        <v>0</v>
      </c>
      <c r="Z256" s="14"/>
      <c r="AA256" s="25">
        <v>0</v>
      </c>
      <c r="AB256" s="62"/>
      <c r="AC256" s="62"/>
      <c r="AD256" s="6">
        <v>1072400</v>
      </c>
      <c r="AE256" s="14">
        <v>1072400</v>
      </c>
      <c r="AF256" s="14">
        <v>146</v>
      </c>
      <c r="AG256" s="5" t="s">
        <v>0</v>
      </c>
    </row>
    <row r="257" spans="1:33" ht="12.75" customHeight="1" x14ac:dyDescent="0.2">
      <c r="A257" s="28"/>
      <c r="B257" s="52"/>
      <c r="C257" s="63" t="s">
        <v>245</v>
      </c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48">
        <v>408</v>
      </c>
      <c r="O257" s="31" t="s">
        <v>2</v>
      </c>
      <c r="P257" s="48" t="s">
        <v>1</v>
      </c>
      <c r="Q257" s="74"/>
      <c r="R257" s="74"/>
      <c r="S257" s="74"/>
      <c r="T257" s="74"/>
      <c r="U257" s="74"/>
      <c r="V257" s="55">
        <f t="shared" si="3"/>
        <v>1015.1538499999999</v>
      </c>
      <c r="W257" s="32">
        <v>1015153.85</v>
      </c>
      <c r="X257" s="6">
        <v>1000000</v>
      </c>
      <c r="Y257" s="14">
        <v>15153.85</v>
      </c>
      <c r="Z257" s="14"/>
      <c r="AA257" s="25">
        <v>0</v>
      </c>
      <c r="AB257" s="75"/>
      <c r="AC257" s="75"/>
      <c r="AD257" s="6">
        <v>1000000</v>
      </c>
      <c r="AE257" s="14">
        <v>1000000</v>
      </c>
      <c r="AF257" s="14">
        <v>146</v>
      </c>
      <c r="AG257" s="5" t="s">
        <v>0</v>
      </c>
    </row>
    <row r="258" spans="1:33" ht="58.15" customHeight="1" x14ac:dyDescent="0.2">
      <c r="A258" s="28"/>
      <c r="B258" s="95" t="s">
        <v>120</v>
      </c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97"/>
      <c r="N258" s="33">
        <v>408</v>
      </c>
      <c r="O258" s="34" t="s">
        <v>429</v>
      </c>
      <c r="P258" s="35" t="s">
        <v>1</v>
      </c>
      <c r="Q258" s="72"/>
      <c r="R258" s="72"/>
      <c r="S258" s="72"/>
      <c r="T258" s="72"/>
      <c r="U258" s="72"/>
      <c r="V258" s="55">
        <f t="shared" si="3"/>
        <v>196.15385000000001</v>
      </c>
      <c r="W258" s="36">
        <v>196153.85</v>
      </c>
      <c r="X258" s="6">
        <v>181000</v>
      </c>
      <c r="Y258" s="14">
        <v>15153.85</v>
      </c>
      <c r="Z258" s="14"/>
      <c r="AA258" s="25">
        <v>0</v>
      </c>
      <c r="AB258" s="73"/>
      <c r="AC258" s="73"/>
      <c r="AD258" s="6">
        <v>1000000</v>
      </c>
      <c r="AE258" s="14">
        <v>1000000</v>
      </c>
      <c r="AF258" s="14">
        <v>146</v>
      </c>
      <c r="AG258" s="5" t="s">
        <v>0</v>
      </c>
    </row>
    <row r="259" spans="1:33" ht="67.900000000000006" customHeight="1" x14ac:dyDescent="0.2">
      <c r="A259" s="28"/>
      <c r="B259" s="52"/>
      <c r="C259" s="52"/>
      <c r="D259" s="53"/>
      <c r="E259" s="53"/>
      <c r="F259" s="89" t="s">
        <v>244</v>
      </c>
      <c r="G259" s="90"/>
      <c r="H259" s="90"/>
      <c r="I259" s="90"/>
      <c r="J259" s="90"/>
      <c r="K259" s="90"/>
      <c r="L259" s="90"/>
      <c r="M259" s="91"/>
      <c r="N259" s="33">
        <v>408</v>
      </c>
      <c r="O259" s="34" t="s">
        <v>428</v>
      </c>
      <c r="P259" s="35" t="s">
        <v>1</v>
      </c>
      <c r="Q259" s="72"/>
      <c r="R259" s="72"/>
      <c r="S259" s="72"/>
      <c r="T259" s="72"/>
      <c r="U259" s="72"/>
      <c r="V259" s="55">
        <f t="shared" si="3"/>
        <v>196.15385000000001</v>
      </c>
      <c r="W259" s="36">
        <v>196153.85</v>
      </c>
      <c r="X259" s="6">
        <v>181000</v>
      </c>
      <c r="Y259" s="14">
        <v>15153.85</v>
      </c>
      <c r="Z259" s="14"/>
      <c r="AA259" s="25">
        <v>0</v>
      </c>
      <c r="AB259" s="73"/>
      <c r="AC259" s="73"/>
      <c r="AD259" s="6">
        <v>1000000</v>
      </c>
      <c r="AE259" s="14">
        <v>1000000</v>
      </c>
      <c r="AF259" s="14">
        <v>146</v>
      </c>
      <c r="AG259" s="5" t="s">
        <v>0</v>
      </c>
    </row>
    <row r="260" spans="1:33" ht="29.45" customHeight="1" x14ac:dyDescent="0.2">
      <c r="A260" s="28"/>
      <c r="B260" s="52"/>
      <c r="C260" s="52"/>
      <c r="D260" s="53"/>
      <c r="E260" s="53"/>
      <c r="F260" s="53"/>
      <c r="G260" s="89" t="s">
        <v>243</v>
      </c>
      <c r="H260" s="90"/>
      <c r="I260" s="90"/>
      <c r="J260" s="90"/>
      <c r="K260" s="90"/>
      <c r="L260" s="90"/>
      <c r="M260" s="91"/>
      <c r="N260" s="33">
        <v>408</v>
      </c>
      <c r="O260" s="34" t="s">
        <v>427</v>
      </c>
      <c r="P260" s="35" t="s">
        <v>1</v>
      </c>
      <c r="Q260" s="72"/>
      <c r="R260" s="72"/>
      <c r="S260" s="72"/>
      <c r="T260" s="72"/>
      <c r="U260" s="72"/>
      <c r="V260" s="55">
        <f t="shared" si="3"/>
        <v>180.15385000000001</v>
      </c>
      <c r="W260" s="36">
        <v>180153.85</v>
      </c>
      <c r="X260" s="6">
        <v>165000</v>
      </c>
      <c r="Y260" s="14">
        <v>15153.85</v>
      </c>
      <c r="Z260" s="14"/>
      <c r="AA260" s="25">
        <v>0</v>
      </c>
      <c r="AB260" s="73"/>
      <c r="AC260" s="73"/>
      <c r="AD260" s="6">
        <v>900000</v>
      </c>
      <c r="AE260" s="14">
        <v>900000</v>
      </c>
      <c r="AF260" s="14">
        <v>146</v>
      </c>
      <c r="AG260" s="5" t="s">
        <v>0</v>
      </c>
    </row>
    <row r="261" spans="1:33" ht="12.75" customHeight="1" x14ac:dyDescent="0.2">
      <c r="A261" s="28"/>
      <c r="B261" s="92" t="s">
        <v>15</v>
      </c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4"/>
      <c r="N261" s="37">
        <v>408</v>
      </c>
      <c r="O261" s="38" t="s">
        <v>427</v>
      </c>
      <c r="P261" s="13" t="s">
        <v>14</v>
      </c>
      <c r="Q261" s="61"/>
      <c r="R261" s="61"/>
      <c r="S261" s="61"/>
      <c r="T261" s="61"/>
      <c r="U261" s="61"/>
      <c r="V261" s="55">
        <f t="shared" si="3"/>
        <v>180.15385000000001</v>
      </c>
      <c r="W261" s="39">
        <v>180153.85</v>
      </c>
      <c r="X261" s="6">
        <v>165000</v>
      </c>
      <c r="Y261" s="14">
        <v>15153.85</v>
      </c>
      <c r="Z261" s="14"/>
      <c r="AA261" s="25">
        <v>0</v>
      </c>
      <c r="AB261" s="62"/>
      <c r="AC261" s="62"/>
      <c r="AD261" s="6">
        <v>900000</v>
      </c>
      <c r="AE261" s="14">
        <v>900000</v>
      </c>
      <c r="AF261" s="14">
        <v>146</v>
      </c>
      <c r="AG261" s="5" t="s">
        <v>0</v>
      </c>
    </row>
    <row r="262" spans="1:33" ht="39" customHeight="1" x14ac:dyDescent="0.2">
      <c r="A262" s="28"/>
      <c r="B262" s="92" t="s">
        <v>172</v>
      </c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4"/>
      <c r="N262" s="37">
        <v>408</v>
      </c>
      <c r="O262" s="38" t="s">
        <v>427</v>
      </c>
      <c r="P262" s="13" t="s">
        <v>171</v>
      </c>
      <c r="Q262" s="61"/>
      <c r="R262" s="61"/>
      <c r="S262" s="61"/>
      <c r="T262" s="61"/>
      <c r="U262" s="61"/>
      <c r="V262" s="55">
        <f t="shared" si="3"/>
        <v>180.15385000000001</v>
      </c>
      <c r="W262" s="39">
        <v>180153.85</v>
      </c>
      <c r="X262" s="6">
        <v>165000</v>
      </c>
      <c r="Y262" s="14">
        <v>15153.85</v>
      </c>
      <c r="Z262" s="14"/>
      <c r="AA262" s="25">
        <v>0</v>
      </c>
      <c r="AB262" s="62"/>
      <c r="AC262" s="62"/>
      <c r="AD262" s="6">
        <v>900000</v>
      </c>
      <c r="AE262" s="14">
        <v>900000</v>
      </c>
      <c r="AF262" s="14">
        <v>146</v>
      </c>
      <c r="AG262" s="5" t="s">
        <v>0</v>
      </c>
    </row>
    <row r="263" spans="1:33" ht="39" customHeight="1" x14ac:dyDescent="0.2">
      <c r="A263" s="28"/>
      <c r="B263" s="52"/>
      <c r="C263" s="52"/>
      <c r="D263" s="53"/>
      <c r="E263" s="53"/>
      <c r="F263" s="53"/>
      <c r="G263" s="89" t="s">
        <v>240</v>
      </c>
      <c r="H263" s="90"/>
      <c r="I263" s="90"/>
      <c r="J263" s="90"/>
      <c r="K263" s="90"/>
      <c r="L263" s="90"/>
      <c r="M263" s="91"/>
      <c r="N263" s="33">
        <v>408</v>
      </c>
      <c r="O263" s="34" t="s">
        <v>426</v>
      </c>
      <c r="P263" s="35" t="s">
        <v>1</v>
      </c>
      <c r="Q263" s="72"/>
      <c r="R263" s="72"/>
      <c r="S263" s="72"/>
      <c r="T263" s="72"/>
      <c r="U263" s="72"/>
      <c r="V263" s="55">
        <f t="shared" si="3"/>
        <v>16</v>
      </c>
      <c r="W263" s="36">
        <v>16000</v>
      </c>
      <c r="X263" s="6">
        <v>16000</v>
      </c>
      <c r="Y263" s="14">
        <v>0</v>
      </c>
      <c r="Z263" s="14"/>
      <c r="AA263" s="25">
        <v>0</v>
      </c>
      <c r="AB263" s="73"/>
      <c r="AC263" s="73"/>
      <c r="AD263" s="6">
        <v>100000</v>
      </c>
      <c r="AE263" s="14">
        <v>100000</v>
      </c>
      <c r="AF263" s="14">
        <v>146</v>
      </c>
      <c r="AG263" s="5" t="s">
        <v>0</v>
      </c>
    </row>
    <row r="264" spans="1:33" ht="19.899999999999999" customHeight="1" x14ac:dyDescent="0.2">
      <c r="A264" s="28"/>
      <c r="B264" s="92" t="s">
        <v>6</v>
      </c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4"/>
      <c r="N264" s="37">
        <v>408</v>
      </c>
      <c r="O264" s="38" t="s">
        <v>426</v>
      </c>
      <c r="P264" s="13" t="s">
        <v>5</v>
      </c>
      <c r="Q264" s="61"/>
      <c r="R264" s="61"/>
      <c r="S264" s="61"/>
      <c r="T264" s="61"/>
      <c r="U264" s="61"/>
      <c r="V264" s="55">
        <f t="shared" si="3"/>
        <v>16</v>
      </c>
      <c r="W264" s="39">
        <v>16000</v>
      </c>
      <c r="X264" s="6">
        <v>16000</v>
      </c>
      <c r="Y264" s="14">
        <v>0</v>
      </c>
      <c r="Z264" s="14"/>
      <c r="AA264" s="25">
        <v>0</v>
      </c>
      <c r="AB264" s="62"/>
      <c r="AC264" s="62"/>
      <c r="AD264" s="6">
        <v>100000</v>
      </c>
      <c r="AE264" s="14">
        <v>100000</v>
      </c>
      <c r="AF264" s="14">
        <v>146</v>
      </c>
      <c r="AG264" s="5" t="s">
        <v>0</v>
      </c>
    </row>
    <row r="265" spans="1:33" ht="19.899999999999999" customHeight="1" x14ac:dyDescent="0.2">
      <c r="A265" s="28"/>
      <c r="B265" s="92" t="s">
        <v>4</v>
      </c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4"/>
      <c r="N265" s="37">
        <v>408</v>
      </c>
      <c r="O265" s="38" t="s">
        <v>426</v>
      </c>
      <c r="P265" s="13" t="s">
        <v>3</v>
      </c>
      <c r="Q265" s="61"/>
      <c r="R265" s="61"/>
      <c r="S265" s="61"/>
      <c r="T265" s="61"/>
      <c r="U265" s="61"/>
      <c r="V265" s="55">
        <f t="shared" si="3"/>
        <v>16</v>
      </c>
      <c r="W265" s="39">
        <v>16000</v>
      </c>
      <c r="X265" s="6">
        <v>16000</v>
      </c>
      <c r="Y265" s="14">
        <v>0</v>
      </c>
      <c r="Z265" s="14"/>
      <c r="AA265" s="25">
        <v>0</v>
      </c>
      <c r="AB265" s="62"/>
      <c r="AC265" s="62"/>
      <c r="AD265" s="6">
        <v>100000</v>
      </c>
      <c r="AE265" s="14">
        <v>100000</v>
      </c>
      <c r="AF265" s="14">
        <v>146</v>
      </c>
      <c r="AG265" s="5" t="s">
        <v>0</v>
      </c>
    </row>
    <row r="266" spans="1:33" ht="48.6" customHeight="1" x14ac:dyDescent="0.2">
      <c r="A266" s="28"/>
      <c r="B266" s="95" t="s">
        <v>239</v>
      </c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7"/>
      <c r="N266" s="33">
        <v>408</v>
      </c>
      <c r="O266" s="34" t="s">
        <v>416</v>
      </c>
      <c r="P266" s="35" t="s">
        <v>1</v>
      </c>
      <c r="Q266" s="72"/>
      <c r="R266" s="72"/>
      <c r="S266" s="72"/>
      <c r="T266" s="72"/>
      <c r="U266" s="72"/>
      <c r="V266" s="55">
        <f t="shared" si="3"/>
        <v>819</v>
      </c>
      <c r="W266" s="36">
        <v>819000</v>
      </c>
      <c r="X266" s="6">
        <v>819000</v>
      </c>
      <c r="Y266" s="14">
        <v>0</v>
      </c>
      <c r="Z266" s="14"/>
      <c r="AA266" s="25">
        <v>0</v>
      </c>
      <c r="AB266" s="73"/>
      <c r="AC266" s="73"/>
      <c r="AD266" s="6">
        <v>0</v>
      </c>
      <c r="AE266" s="14">
        <v>0</v>
      </c>
      <c r="AF266" s="14">
        <v>146</v>
      </c>
      <c r="AG266" s="5" t="s">
        <v>0</v>
      </c>
    </row>
    <row r="267" spans="1:33" ht="67.900000000000006" customHeight="1" x14ac:dyDescent="0.2">
      <c r="A267" s="28"/>
      <c r="B267" s="52"/>
      <c r="C267" s="52"/>
      <c r="D267" s="53"/>
      <c r="E267" s="53"/>
      <c r="F267" s="89" t="s">
        <v>242</v>
      </c>
      <c r="G267" s="90"/>
      <c r="H267" s="90"/>
      <c r="I267" s="90"/>
      <c r="J267" s="90"/>
      <c r="K267" s="90"/>
      <c r="L267" s="90"/>
      <c r="M267" s="91"/>
      <c r="N267" s="33">
        <v>408</v>
      </c>
      <c r="O267" s="34" t="s">
        <v>425</v>
      </c>
      <c r="P267" s="35" t="s">
        <v>1</v>
      </c>
      <c r="Q267" s="72"/>
      <c r="R267" s="72"/>
      <c r="S267" s="72"/>
      <c r="T267" s="72"/>
      <c r="U267" s="72"/>
      <c r="V267" s="55">
        <f t="shared" ref="V267:V330" si="4">W267/1000</f>
        <v>819</v>
      </c>
      <c r="W267" s="36">
        <v>819000</v>
      </c>
      <c r="X267" s="6">
        <v>819000</v>
      </c>
      <c r="Y267" s="14">
        <v>0</v>
      </c>
      <c r="Z267" s="14"/>
      <c r="AA267" s="25">
        <v>0</v>
      </c>
      <c r="AB267" s="73"/>
      <c r="AC267" s="73"/>
      <c r="AD267" s="6">
        <v>0</v>
      </c>
      <c r="AE267" s="14">
        <v>0</v>
      </c>
      <c r="AF267" s="14">
        <v>146</v>
      </c>
      <c r="AG267" s="5" t="s">
        <v>0</v>
      </c>
    </row>
    <row r="268" spans="1:33" ht="29.45" customHeight="1" x14ac:dyDescent="0.2">
      <c r="A268" s="28"/>
      <c r="B268" s="52"/>
      <c r="C268" s="52"/>
      <c r="D268" s="53"/>
      <c r="E268" s="53"/>
      <c r="F268" s="53"/>
      <c r="G268" s="89" t="s">
        <v>241</v>
      </c>
      <c r="H268" s="90"/>
      <c r="I268" s="90"/>
      <c r="J268" s="90"/>
      <c r="K268" s="90"/>
      <c r="L268" s="90"/>
      <c r="M268" s="91"/>
      <c r="N268" s="33">
        <v>408</v>
      </c>
      <c r="O268" s="34" t="s">
        <v>424</v>
      </c>
      <c r="P268" s="35" t="s">
        <v>1</v>
      </c>
      <c r="Q268" s="72"/>
      <c r="R268" s="72"/>
      <c r="S268" s="72"/>
      <c r="T268" s="72"/>
      <c r="U268" s="72"/>
      <c r="V268" s="55">
        <f t="shared" si="4"/>
        <v>735</v>
      </c>
      <c r="W268" s="36">
        <v>735000</v>
      </c>
      <c r="X268" s="6">
        <v>735000</v>
      </c>
      <c r="Y268" s="14">
        <v>0</v>
      </c>
      <c r="Z268" s="14"/>
      <c r="AA268" s="25">
        <v>0</v>
      </c>
      <c r="AB268" s="73"/>
      <c r="AC268" s="73"/>
      <c r="AD268" s="6">
        <v>0</v>
      </c>
      <c r="AE268" s="14">
        <v>0</v>
      </c>
      <c r="AF268" s="14">
        <v>146</v>
      </c>
      <c r="AG268" s="5" t="s">
        <v>0</v>
      </c>
    </row>
    <row r="269" spans="1:33" ht="12.75" customHeight="1" x14ac:dyDescent="0.2">
      <c r="A269" s="28"/>
      <c r="B269" s="92" t="s">
        <v>15</v>
      </c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4"/>
      <c r="N269" s="37">
        <v>408</v>
      </c>
      <c r="O269" s="38" t="s">
        <v>424</v>
      </c>
      <c r="P269" s="13" t="s">
        <v>14</v>
      </c>
      <c r="Q269" s="61"/>
      <c r="R269" s="61"/>
      <c r="S269" s="61"/>
      <c r="T269" s="61"/>
      <c r="U269" s="61"/>
      <c r="V269" s="55">
        <f t="shared" si="4"/>
        <v>735</v>
      </c>
      <c r="W269" s="39">
        <v>735000</v>
      </c>
      <c r="X269" s="6">
        <v>735000</v>
      </c>
      <c r="Y269" s="14">
        <v>0</v>
      </c>
      <c r="Z269" s="14"/>
      <c r="AA269" s="25">
        <v>0</v>
      </c>
      <c r="AB269" s="62"/>
      <c r="AC269" s="62"/>
      <c r="AD269" s="6">
        <v>0</v>
      </c>
      <c r="AE269" s="14">
        <v>0</v>
      </c>
      <c r="AF269" s="14">
        <v>146</v>
      </c>
      <c r="AG269" s="5" t="s">
        <v>0</v>
      </c>
    </row>
    <row r="270" spans="1:33" ht="39" customHeight="1" x14ac:dyDescent="0.2">
      <c r="A270" s="28"/>
      <c r="B270" s="92" t="s">
        <v>172</v>
      </c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4"/>
      <c r="N270" s="37">
        <v>408</v>
      </c>
      <c r="O270" s="38" t="s">
        <v>424</v>
      </c>
      <c r="P270" s="13" t="s">
        <v>171</v>
      </c>
      <c r="Q270" s="61"/>
      <c r="R270" s="61"/>
      <c r="S270" s="61"/>
      <c r="T270" s="61"/>
      <c r="U270" s="61"/>
      <c r="V270" s="55">
        <f t="shared" si="4"/>
        <v>735</v>
      </c>
      <c r="W270" s="39">
        <v>735000</v>
      </c>
      <c r="X270" s="6">
        <v>735000</v>
      </c>
      <c r="Y270" s="14">
        <v>0</v>
      </c>
      <c r="Z270" s="14"/>
      <c r="AA270" s="25">
        <v>0</v>
      </c>
      <c r="AB270" s="62"/>
      <c r="AC270" s="62"/>
      <c r="AD270" s="6">
        <v>0</v>
      </c>
      <c r="AE270" s="14">
        <v>0</v>
      </c>
      <c r="AF270" s="14">
        <v>146</v>
      </c>
      <c r="AG270" s="5" t="s">
        <v>0</v>
      </c>
    </row>
    <row r="271" spans="1:33" ht="39" customHeight="1" x14ac:dyDescent="0.2">
      <c r="A271" s="28"/>
      <c r="B271" s="52"/>
      <c r="C271" s="52"/>
      <c r="D271" s="53"/>
      <c r="E271" s="53"/>
      <c r="F271" s="53"/>
      <c r="G271" s="89" t="s">
        <v>240</v>
      </c>
      <c r="H271" s="90"/>
      <c r="I271" s="90"/>
      <c r="J271" s="90"/>
      <c r="K271" s="90"/>
      <c r="L271" s="90"/>
      <c r="M271" s="91"/>
      <c r="N271" s="33">
        <v>408</v>
      </c>
      <c r="O271" s="34" t="s">
        <v>423</v>
      </c>
      <c r="P271" s="35" t="s">
        <v>1</v>
      </c>
      <c r="Q271" s="72"/>
      <c r="R271" s="72"/>
      <c r="S271" s="72"/>
      <c r="T271" s="72"/>
      <c r="U271" s="72"/>
      <c r="V271" s="55">
        <f t="shared" si="4"/>
        <v>84</v>
      </c>
      <c r="W271" s="36">
        <v>84000</v>
      </c>
      <c r="X271" s="6">
        <v>84000</v>
      </c>
      <c r="Y271" s="14">
        <v>0</v>
      </c>
      <c r="Z271" s="14"/>
      <c r="AA271" s="25">
        <v>0</v>
      </c>
      <c r="AB271" s="73"/>
      <c r="AC271" s="73"/>
      <c r="AD271" s="6">
        <v>0</v>
      </c>
      <c r="AE271" s="14">
        <v>0</v>
      </c>
      <c r="AF271" s="14">
        <v>146</v>
      </c>
      <c r="AG271" s="5" t="s">
        <v>0</v>
      </c>
    </row>
    <row r="272" spans="1:33" ht="19.899999999999999" customHeight="1" x14ac:dyDescent="0.2">
      <c r="A272" s="28"/>
      <c r="B272" s="92" t="s">
        <v>6</v>
      </c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4"/>
      <c r="N272" s="37">
        <v>408</v>
      </c>
      <c r="O272" s="38" t="s">
        <v>423</v>
      </c>
      <c r="P272" s="13" t="s">
        <v>5</v>
      </c>
      <c r="Q272" s="61"/>
      <c r="R272" s="61"/>
      <c r="S272" s="61"/>
      <c r="T272" s="61"/>
      <c r="U272" s="61"/>
      <c r="V272" s="55">
        <f t="shared" si="4"/>
        <v>84</v>
      </c>
      <c r="W272" s="39">
        <v>84000</v>
      </c>
      <c r="X272" s="6">
        <v>84000</v>
      </c>
      <c r="Y272" s="14">
        <v>0</v>
      </c>
      <c r="Z272" s="14"/>
      <c r="AA272" s="25">
        <v>0</v>
      </c>
      <c r="AB272" s="62"/>
      <c r="AC272" s="62"/>
      <c r="AD272" s="6">
        <v>0</v>
      </c>
      <c r="AE272" s="14">
        <v>0</v>
      </c>
      <c r="AF272" s="14">
        <v>146</v>
      </c>
      <c r="AG272" s="5" t="s">
        <v>0</v>
      </c>
    </row>
    <row r="273" spans="1:33" ht="19.899999999999999" customHeight="1" x14ac:dyDescent="0.2">
      <c r="A273" s="28"/>
      <c r="B273" s="92" t="s">
        <v>4</v>
      </c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4"/>
      <c r="N273" s="37">
        <v>408</v>
      </c>
      <c r="O273" s="38" t="s">
        <v>423</v>
      </c>
      <c r="P273" s="13" t="s">
        <v>3</v>
      </c>
      <c r="Q273" s="61"/>
      <c r="R273" s="61"/>
      <c r="S273" s="61"/>
      <c r="T273" s="61"/>
      <c r="U273" s="61"/>
      <c r="V273" s="55">
        <f t="shared" si="4"/>
        <v>84</v>
      </c>
      <c r="W273" s="39">
        <v>84000</v>
      </c>
      <c r="X273" s="6">
        <v>84000</v>
      </c>
      <c r="Y273" s="14">
        <v>0</v>
      </c>
      <c r="Z273" s="14"/>
      <c r="AA273" s="25">
        <v>0</v>
      </c>
      <c r="AB273" s="62"/>
      <c r="AC273" s="62"/>
      <c r="AD273" s="6">
        <v>0</v>
      </c>
      <c r="AE273" s="14">
        <v>0</v>
      </c>
      <c r="AF273" s="14">
        <v>146</v>
      </c>
      <c r="AG273" s="5" t="s">
        <v>0</v>
      </c>
    </row>
    <row r="274" spans="1:33" ht="12.75" customHeight="1" x14ac:dyDescent="0.2">
      <c r="A274" s="28"/>
      <c r="B274" s="52"/>
      <c r="C274" s="63" t="s">
        <v>104</v>
      </c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48">
        <v>409</v>
      </c>
      <c r="O274" s="31" t="s">
        <v>2</v>
      </c>
      <c r="P274" s="48" t="s">
        <v>1</v>
      </c>
      <c r="Q274" s="74"/>
      <c r="R274" s="74"/>
      <c r="S274" s="74"/>
      <c r="T274" s="74"/>
      <c r="U274" s="74"/>
      <c r="V274" s="55">
        <f t="shared" si="4"/>
        <v>14134.63085</v>
      </c>
      <c r="W274" s="32">
        <v>14134630.85</v>
      </c>
      <c r="X274" s="6">
        <v>11104327.82</v>
      </c>
      <c r="Y274" s="14">
        <v>3030303.03</v>
      </c>
      <c r="Z274" s="14"/>
      <c r="AA274" s="25">
        <v>0</v>
      </c>
      <c r="AB274" s="75"/>
      <c r="AC274" s="75"/>
      <c r="AD274" s="6">
        <v>11240250</v>
      </c>
      <c r="AE274" s="14">
        <v>16950370</v>
      </c>
      <c r="AF274" s="14">
        <v>146</v>
      </c>
      <c r="AG274" s="5" t="s">
        <v>0</v>
      </c>
    </row>
    <row r="275" spans="1:33" ht="48.6" customHeight="1" x14ac:dyDescent="0.2">
      <c r="A275" s="28"/>
      <c r="B275" s="95" t="s">
        <v>103</v>
      </c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7"/>
      <c r="N275" s="33">
        <v>409</v>
      </c>
      <c r="O275" s="34" t="s">
        <v>422</v>
      </c>
      <c r="P275" s="35" t="s">
        <v>1</v>
      </c>
      <c r="Q275" s="72"/>
      <c r="R275" s="72"/>
      <c r="S275" s="72"/>
      <c r="T275" s="72"/>
      <c r="U275" s="72"/>
      <c r="V275" s="55">
        <f t="shared" si="4"/>
        <v>14134.63085</v>
      </c>
      <c r="W275" s="36">
        <v>14134630.85</v>
      </c>
      <c r="X275" s="6">
        <v>11104327.82</v>
      </c>
      <c r="Y275" s="14">
        <v>3030303.03</v>
      </c>
      <c r="Z275" s="14"/>
      <c r="AA275" s="25">
        <v>0</v>
      </c>
      <c r="AB275" s="73"/>
      <c r="AC275" s="73"/>
      <c r="AD275" s="6">
        <v>11240250</v>
      </c>
      <c r="AE275" s="14">
        <v>16950370</v>
      </c>
      <c r="AF275" s="14">
        <v>146</v>
      </c>
      <c r="AG275" s="5" t="s">
        <v>0</v>
      </c>
    </row>
    <row r="276" spans="1:33" ht="48.6" customHeight="1" x14ac:dyDescent="0.2">
      <c r="A276" s="28"/>
      <c r="B276" s="52"/>
      <c r="C276" s="52"/>
      <c r="D276" s="53"/>
      <c r="E276" s="53"/>
      <c r="F276" s="89" t="s">
        <v>102</v>
      </c>
      <c r="G276" s="90"/>
      <c r="H276" s="90"/>
      <c r="I276" s="90"/>
      <c r="J276" s="90"/>
      <c r="K276" s="90"/>
      <c r="L276" s="90"/>
      <c r="M276" s="91"/>
      <c r="N276" s="33">
        <v>409</v>
      </c>
      <c r="O276" s="34" t="s">
        <v>421</v>
      </c>
      <c r="P276" s="35" t="s">
        <v>1</v>
      </c>
      <c r="Q276" s="72"/>
      <c r="R276" s="72"/>
      <c r="S276" s="72"/>
      <c r="T276" s="72"/>
      <c r="U276" s="72"/>
      <c r="V276" s="55">
        <f t="shared" si="4"/>
        <v>14134.63085</v>
      </c>
      <c r="W276" s="36">
        <v>14134630.85</v>
      </c>
      <c r="X276" s="6">
        <v>11104327.82</v>
      </c>
      <c r="Y276" s="14">
        <v>3030303.03</v>
      </c>
      <c r="Z276" s="14"/>
      <c r="AA276" s="25">
        <v>0</v>
      </c>
      <c r="AB276" s="73"/>
      <c r="AC276" s="73"/>
      <c r="AD276" s="6">
        <v>11240250</v>
      </c>
      <c r="AE276" s="14">
        <v>16950370</v>
      </c>
      <c r="AF276" s="14">
        <v>146</v>
      </c>
      <c r="AG276" s="5" t="s">
        <v>0</v>
      </c>
    </row>
    <row r="277" spans="1:33" ht="29.45" customHeight="1" x14ac:dyDescent="0.2">
      <c r="A277" s="28"/>
      <c r="B277" s="52"/>
      <c r="C277" s="52"/>
      <c r="D277" s="53"/>
      <c r="E277" s="53"/>
      <c r="F277" s="53"/>
      <c r="G277" s="89" t="s">
        <v>101</v>
      </c>
      <c r="H277" s="90"/>
      <c r="I277" s="90"/>
      <c r="J277" s="90"/>
      <c r="K277" s="90"/>
      <c r="L277" s="90"/>
      <c r="M277" s="91"/>
      <c r="N277" s="33">
        <v>409</v>
      </c>
      <c r="O277" s="34" t="s">
        <v>420</v>
      </c>
      <c r="P277" s="35" t="s">
        <v>1</v>
      </c>
      <c r="Q277" s="72"/>
      <c r="R277" s="72"/>
      <c r="S277" s="72"/>
      <c r="T277" s="72"/>
      <c r="U277" s="72"/>
      <c r="V277" s="55">
        <f t="shared" si="4"/>
        <v>10555.32782</v>
      </c>
      <c r="W277" s="36">
        <v>10555327.82</v>
      </c>
      <c r="X277" s="6">
        <v>11104327.82</v>
      </c>
      <c r="Y277" s="14">
        <v>-549000</v>
      </c>
      <c r="Z277" s="14"/>
      <c r="AA277" s="25">
        <v>0</v>
      </c>
      <c r="AB277" s="73"/>
      <c r="AC277" s="73"/>
      <c r="AD277" s="6">
        <v>11240250</v>
      </c>
      <c r="AE277" s="14">
        <v>16950370</v>
      </c>
      <c r="AF277" s="14">
        <v>146</v>
      </c>
      <c r="AG277" s="5" t="s">
        <v>0</v>
      </c>
    </row>
    <row r="278" spans="1:33" ht="19.899999999999999" customHeight="1" x14ac:dyDescent="0.2">
      <c r="A278" s="28"/>
      <c r="B278" s="92" t="s">
        <v>6</v>
      </c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4"/>
      <c r="N278" s="37">
        <v>409</v>
      </c>
      <c r="O278" s="38" t="s">
        <v>420</v>
      </c>
      <c r="P278" s="13" t="s">
        <v>5</v>
      </c>
      <c r="Q278" s="61"/>
      <c r="R278" s="61"/>
      <c r="S278" s="61"/>
      <c r="T278" s="61"/>
      <c r="U278" s="61"/>
      <c r="V278" s="55">
        <f t="shared" si="4"/>
        <v>10555.32782</v>
      </c>
      <c r="W278" s="39">
        <v>10555327.82</v>
      </c>
      <c r="X278" s="6">
        <v>11104327.82</v>
      </c>
      <c r="Y278" s="14">
        <v>-549000</v>
      </c>
      <c r="Z278" s="14"/>
      <c r="AA278" s="25">
        <v>0</v>
      </c>
      <c r="AB278" s="62"/>
      <c r="AC278" s="62"/>
      <c r="AD278" s="6">
        <v>11240250</v>
      </c>
      <c r="AE278" s="14">
        <v>16950370</v>
      </c>
      <c r="AF278" s="14">
        <v>146</v>
      </c>
      <c r="AG278" s="5" t="s">
        <v>0</v>
      </c>
    </row>
    <row r="279" spans="1:33" ht="19.899999999999999" customHeight="1" x14ac:dyDescent="0.2">
      <c r="A279" s="28"/>
      <c r="B279" s="92" t="s">
        <v>4</v>
      </c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4"/>
      <c r="N279" s="37">
        <v>409</v>
      </c>
      <c r="O279" s="38" t="s">
        <v>420</v>
      </c>
      <c r="P279" s="13" t="s">
        <v>3</v>
      </c>
      <c r="Q279" s="61"/>
      <c r="R279" s="61"/>
      <c r="S279" s="61"/>
      <c r="T279" s="61"/>
      <c r="U279" s="61"/>
      <c r="V279" s="55">
        <f t="shared" si="4"/>
        <v>10555.32782</v>
      </c>
      <c r="W279" s="39">
        <v>10555327.82</v>
      </c>
      <c r="X279" s="6">
        <v>11104327.82</v>
      </c>
      <c r="Y279" s="14">
        <v>-549000</v>
      </c>
      <c r="Z279" s="14"/>
      <c r="AA279" s="25">
        <v>0</v>
      </c>
      <c r="AB279" s="62"/>
      <c r="AC279" s="62"/>
      <c r="AD279" s="6">
        <v>11240250</v>
      </c>
      <c r="AE279" s="14">
        <v>16950370</v>
      </c>
      <c r="AF279" s="14">
        <v>146</v>
      </c>
      <c r="AG279" s="5" t="s">
        <v>0</v>
      </c>
    </row>
    <row r="280" spans="1:33" ht="39" customHeight="1" x14ac:dyDescent="0.2">
      <c r="A280" s="28"/>
      <c r="B280" s="52"/>
      <c r="C280" s="52"/>
      <c r="D280" s="53"/>
      <c r="E280" s="53"/>
      <c r="F280" s="53"/>
      <c r="G280" s="89" t="s">
        <v>100</v>
      </c>
      <c r="H280" s="90"/>
      <c r="I280" s="90"/>
      <c r="J280" s="90"/>
      <c r="K280" s="90"/>
      <c r="L280" s="90"/>
      <c r="M280" s="91"/>
      <c r="N280" s="33">
        <v>409</v>
      </c>
      <c r="O280" s="34" t="s">
        <v>419</v>
      </c>
      <c r="P280" s="35" t="s">
        <v>1</v>
      </c>
      <c r="Q280" s="72"/>
      <c r="R280" s="72"/>
      <c r="S280" s="72"/>
      <c r="T280" s="72"/>
      <c r="U280" s="72"/>
      <c r="V280" s="55">
        <f t="shared" si="4"/>
        <v>3579.3030299999996</v>
      </c>
      <c r="W280" s="36">
        <v>3579303.03</v>
      </c>
      <c r="X280" s="6">
        <v>0</v>
      </c>
      <c r="Y280" s="14">
        <v>3579303.03</v>
      </c>
      <c r="Z280" s="14"/>
      <c r="AA280" s="25">
        <v>0</v>
      </c>
      <c r="AB280" s="73"/>
      <c r="AC280" s="73"/>
      <c r="AD280" s="6">
        <v>0</v>
      </c>
      <c r="AE280" s="14">
        <v>0</v>
      </c>
      <c r="AF280" s="14">
        <v>146</v>
      </c>
      <c r="AG280" s="5" t="s">
        <v>0</v>
      </c>
    </row>
    <row r="281" spans="1:33" ht="19.899999999999999" customHeight="1" x14ac:dyDescent="0.2">
      <c r="A281" s="28"/>
      <c r="B281" s="92" t="s">
        <v>6</v>
      </c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4"/>
      <c r="N281" s="37">
        <v>409</v>
      </c>
      <c r="O281" s="38" t="s">
        <v>419</v>
      </c>
      <c r="P281" s="13" t="s">
        <v>5</v>
      </c>
      <c r="Q281" s="61"/>
      <c r="R281" s="61"/>
      <c r="S281" s="61"/>
      <c r="T281" s="61"/>
      <c r="U281" s="61"/>
      <c r="V281" s="55">
        <f t="shared" si="4"/>
        <v>3579.3030299999996</v>
      </c>
      <c r="W281" s="39">
        <v>3579303.03</v>
      </c>
      <c r="X281" s="6">
        <v>0</v>
      </c>
      <c r="Y281" s="14">
        <v>3579303.03</v>
      </c>
      <c r="Z281" s="14"/>
      <c r="AA281" s="25">
        <v>0</v>
      </c>
      <c r="AB281" s="62"/>
      <c r="AC281" s="62"/>
      <c r="AD281" s="6">
        <v>0</v>
      </c>
      <c r="AE281" s="14">
        <v>0</v>
      </c>
      <c r="AF281" s="14">
        <v>146</v>
      </c>
      <c r="AG281" s="5" t="s">
        <v>0</v>
      </c>
    </row>
    <row r="282" spans="1:33" ht="19.899999999999999" customHeight="1" x14ac:dyDescent="0.2">
      <c r="A282" s="28"/>
      <c r="B282" s="92" t="s">
        <v>4</v>
      </c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4"/>
      <c r="N282" s="37">
        <v>409</v>
      </c>
      <c r="O282" s="38" t="s">
        <v>419</v>
      </c>
      <c r="P282" s="13" t="s">
        <v>3</v>
      </c>
      <c r="Q282" s="61"/>
      <c r="R282" s="61"/>
      <c r="S282" s="61"/>
      <c r="T282" s="61"/>
      <c r="U282" s="61"/>
      <c r="V282" s="55">
        <f t="shared" si="4"/>
        <v>3579.3030299999996</v>
      </c>
      <c r="W282" s="39">
        <v>3579303.03</v>
      </c>
      <c r="X282" s="6">
        <v>0</v>
      </c>
      <c r="Y282" s="14">
        <v>3579303.03</v>
      </c>
      <c r="Z282" s="14"/>
      <c r="AA282" s="25">
        <v>0</v>
      </c>
      <c r="AB282" s="62"/>
      <c r="AC282" s="62"/>
      <c r="AD282" s="6">
        <v>0</v>
      </c>
      <c r="AE282" s="14">
        <v>0</v>
      </c>
      <c r="AF282" s="14">
        <v>146</v>
      </c>
      <c r="AG282" s="5" t="s">
        <v>0</v>
      </c>
    </row>
    <row r="283" spans="1:33" ht="22.15" customHeight="1" x14ac:dyDescent="0.2">
      <c r="A283" s="28"/>
      <c r="B283" s="52"/>
      <c r="C283" s="63" t="s">
        <v>169</v>
      </c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48">
        <v>412</v>
      </c>
      <c r="O283" s="31" t="s">
        <v>2</v>
      </c>
      <c r="P283" s="48" t="s">
        <v>1</v>
      </c>
      <c r="Q283" s="74"/>
      <c r="R283" s="74"/>
      <c r="S283" s="74"/>
      <c r="T283" s="74"/>
      <c r="U283" s="74"/>
      <c r="V283" s="55">
        <f t="shared" si="4"/>
        <v>195.9</v>
      </c>
      <c r="W283" s="32">
        <v>195900</v>
      </c>
      <c r="X283" s="6">
        <v>195900</v>
      </c>
      <c r="Y283" s="14">
        <v>0</v>
      </c>
      <c r="Z283" s="14"/>
      <c r="AA283" s="25">
        <v>0</v>
      </c>
      <c r="AB283" s="75"/>
      <c r="AC283" s="75"/>
      <c r="AD283" s="6">
        <v>146000</v>
      </c>
      <c r="AE283" s="14">
        <v>146100</v>
      </c>
      <c r="AF283" s="14">
        <v>146</v>
      </c>
      <c r="AG283" s="5" t="s">
        <v>0</v>
      </c>
    </row>
    <row r="284" spans="1:33" ht="29.45" customHeight="1" x14ac:dyDescent="0.2">
      <c r="A284" s="28"/>
      <c r="B284" s="95" t="s">
        <v>164</v>
      </c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7"/>
      <c r="N284" s="33">
        <v>412</v>
      </c>
      <c r="O284" s="34" t="s">
        <v>325</v>
      </c>
      <c r="P284" s="35" t="s">
        <v>1</v>
      </c>
      <c r="Q284" s="72"/>
      <c r="R284" s="72"/>
      <c r="S284" s="72"/>
      <c r="T284" s="72"/>
      <c r="U284" s="72"/>
      <c r="V284" s="55">
        <f t="shared" si="4"/>
        <v>50</v>
      </c>
      <c r="W284" s="36">
        <v>50000</v>
      </c>
      <c r="X284" s="6">
        <v>50000</v>
      </c>
      <c r="Y284" s="14">
        <v>0</v>
      </c>
      <c r="Z284" s="14"/>
      <c r="AA284" s="25">
        <v>0</v>
      </c>
      <c r="AB284" s="73"/>
      <c r="AC284" s="73"/>
      <c r="AD284" s="6">
        <v>0</v>
      </c>
      <c r="AE284" s="14">
        <v>0</v>
      </c>
      <c r="AF284" s="14">
        <v>146</v>
      </c>
      <c r="AG284" s="5" t="s">
        <v>0</v>
      </c>
    </row>
    <row r="285" spans="1:33" ht="29.45" customHeight="1" x14ac:dyDescent="0.2">
      <c r="A285" s="28"/>
      <c r="B285" s="52"/>
      <c r="C285" s="52"/>
      <c r="D285" s="53"/>
      <c r="E285" s="53"/>
      <c r="F285" s="89" t="s">
        <v>168</v>
      </c>
      <c r="G285" s="90"/>
      <c r="H285" s="90"/>
      <c r="I285" s="90"/>
      <c r="J285" s="90"/>
      <c r="K285" s="90"/>
      <c r="L285" s="90"/>
      <c r="M285" s="91"/>
      <c r="N285" s="33">
        <v>412</v>
      </c>
      <c r="O285" s="34" t="s">
        <v>418</v>
      </c>
      <c r="P285" s="35" t="s">
        <v>1</v>
      </c>
      <c r="Q285" s="72"/>
      <c r="R285" s="72"/>
      <c r="S285" s="72"/>
      <c r="T285" s="72"/>
      <c r="U285" s="72"/>
      <c r="V285" s="55">
        <f t="shared" si="4"/>
        <v>50</v>
      </c>
      <c r="W285" s="36">
        <v>50000</v>
      </c>
      <c r="X285" s="6">
        <v>50000</v>
      </c>
      <c r="Y285" s="14">
        <v>0</v>
      </c>
      <c r="Z285" s="14"/>
      <c r="AA285" s="25">
        <v>0</v>
      </c>
      <c r="AB285" s="73"/>
      <c r="AC285" s="73"/>
      <c r="AD285" s="6">
        <v>0</v>
      </c>
      <c r="AE285" s="14">
        <v>0</v>
      </c>
      <c r="AF285" s="14">
        <v>146</v>
      </c>
      <c r="AG285" s="5" t="s">
        <v>0</v>
      </c>
    </row>
    <row r="286" spans="1:33" ht="29.45" customHeight="1" x14ac:dyDescent="0.2">
      <c r="A286" s="28"/>
      <c r="B286" s="52"/>
      <c r="C286" s="52"/>
      <c r="D286" s="53"/>
      <c r="E286" s="53"/>
      <c r="F286" s="53"/>
      <c r="G286" s="89" t="s">
        <v>167</v>
      </c>
      <c r="H286" s="90"/>
      <c r="I286" s="90"/>
      <c r="J286" s="90"/>
      <c r="K286" s="90"/>
      <c r="L286" s="90"/>
      <c r="M286" s="91"/>
      <c r="N286" s="33">
        <v>412</v>
      </c>
      <c r="O286" s="34" t="s">
        <v>417</v>
      </c>
      <c r="P286" s="35" t="s">
        <v>1</v>
      </c>
      <c r="Q286" s="72"/>
      <c r="R286" s="72"/>
      <c r="S286" s="72"/>
      <c r="T286" s="72"/>
      <c r="U286" s="72"/>
      <c r="V286" s="55">
        <f t="shared" si="4"/>
        <v>50</v>
      </c>
      <c r="W286" s="36">
        <v>50000</v>
      </c>
      <c r="X286" s="6">
        <v>50000</v>
      </c>
      <c r="Y286" s="14">
        <v>0</v>
      </c>
      <c r="Z286" s="14"/>
      <c r="AA286" s="25">
        <v>0</v>
      </c>
      <c r="AB286" s="73"/>
      <c r="AC286" s="73"/>
      <c r="AD286" s="6">
        <v>0</v>
      </c>
      <c r="AE286" s="14">
        <v>0</v>
      </c>
      <c r="AF286" s="14">
        <v>146</v>
      </c>
      <c r="AG286" s="5" t="s">
        <v>0</v>
      </c>
    </row>
    <row r="287" spans="1:33" ht="19.899999999999999" customHeight="1" x14ac:dyDescent="0.2">
      <c r="A287" s="28"/>
      <c r="B287" s="92" t="s">
        <v>6</v>
      </c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4"/>
      <c r="N287" s="37">
        <v>412</v>
      </c>
      <c r="O287" s="38" t="s">
        <v>417</v>
      </c>
      <c r="P287" s="13" t="s">
        <v>5</v>
      </c>
      <c r="Q287" s="61"/>
      <c r="R287" s="61"/>
      <c r="S287" s="61"/>
      <c r="T287" s="61"/>
      <c r="U287" s="61"/>
      <c r="V287" s="55">
        <f t="shared" si="4"/>
        <v>50</v>
      </c>
      <c r="W287" s="39">
        <v>50000</v>
      </c>
      <c r="X287" s="6">
        <v>50000</v>
      </c>
      <c r="Y287" s="14">
        <v>0</v>
      </c>
      <c r="Z287" s="14"/>
      <c r="AA287" s="25">
        <v>0</v>
      </c>
      <c r="AB287" s="62"/>
      <c r="AC287" s="62"/>
      <c r="AD287" s="6">
        <v>0</v>
      </c>
      <c r="AE287" s="14">
        <v>0</v>
      </c>
      <c r="AF287" s="14">
        <v>146</v>
      </c>
      <c r="AG287" s="5" t="s">
        <v>0</v>
      </c>
    </row>
    <row r="288" spans="1:33" ht="19.899999999999999" customHeight="1" x14ac:dyDescent="0.2">
      <c r="A288" s="28"/>
      <c r="B288" s="92" t="s">
        <v>4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4"/>
      <c r="N288" s="37">
        <v>412</v>
      </c>
      <c r="O288" s="38" t="s">
        <v>417</v>
      </c>
      <c r="P288" s="13" t="s">
        <v>3</v>
      </c>
      <c r="Q288" s="61"/>
      <c r="R288" s="61"/>
      <c r="S288" s="61"/>
      <c r="T288" s="61"/>
      <c r="U288" s="61"/>
      <c r="V288" s="55">
        <f t="shared" si="4"/>
        <v>50</v>
      </c>
      <c r="W288" s="39">
        <v>50000</v>
      </c>
      <c r="X288" s="6">
        <v>50000</v>
      </c>
      <c r="Y288" s="14">
        <v>0</v>
      </c>
      <c r="Z288" s="14"/>
      <c r="AA288" s="25">
        <v>0</v>
      </c>
      <c r="AB288" s="62"/>
      <c r="AC288" s="62"/>
      <c r="AD288" s="6">
        <v>0</v>
      </c>
      <c r="AE288" s="14">
        <v>0</v>
      </c>
      <c r="AF288" s="14">
        <v>146</v>
      </c>
      <c r="AG288" s="5" t="s">
        <v>0</v>
      </c>
    </row>
    <row r="289" spans="1:33" ht="48.6" customHeight="1" x14ac:dyDescent="0.2">
      <c r="A289" s="28"/>
      <c r="B289" s="95" t="s">
        <v>239</v>
      </c>
      <c r="C289" s="96"/>
      <c r="D289" s="96"/>
      <c r="E289" s="96"/>
      <c r="F289" s="96"/>
      <c r="G289" s="96"/>
      <c r="H289" s="96"/>
      <c r="I289" s="96"/>
      <c r="J289" s="96"/>
      <c r="K289" s="96"/>
      <c r="L289" s="96"/>
      <c r="M289" s="97"/>
      <c r="N289" s="33">
        <v>412</v>
      </c>
      <c r="O289" s="34" t="s">
        <v>416</v>
      </c>
      <c r="P289" s="35" t="s">
        <v>1</v>
      </c>
      <c r="Q289" s="72"/>
      <c r="R289" s="72"/>
      <c r="S289" s="72"/>
      <c r="T289" s="72"/>
      <c r="U289" s="72"/>
      <c r="V289" s="55">
        <f t="shared" si="4"/>
        <v>45</v>
      </c>
      <c r="W289" s="36">
        <v>45000</v>
      </c>
      <c r="X289" s="6">
        <v>45000</v>
      </c>
      <c r="Y289" s="14">
        <v>0</v>
      </c>
      <c r="Z289" s="14"/>
      <c r="AA289" s="25">
        <v>0</v>
      </c>
      <c r="AB289" s="73"/>
      <c r="AC289" s="73"/>
      <c r="AD289" s="6">
        <v>45000</v>
      </c>
      <c r="AE289" s="14">
        <v>45000</v>
      </c>
      <c r="AF289" s="14">
        <v>146</v>
      </c>
      <c r="AG289" s="5" t="s">
        <v>0</v>
      </c>
    </row>
    <row r="290" spans="1:33" ht="19.899999999999999" customHeight="1" x14ac:dyDescent="0.2">
      <c r="A290" s="28"/>
      <c r="B290" s="52"/>
      <c r="C290" s="52"/>
      <c r="D290" s="53"/>
      <c r="E290" s="53"/>
      <c r="F290" s="89" t="s">
        <v>238</v>
      </c>
      <c r="G290" s="90"/>
      <c r="H290" s="90"/>
      <c r="I290" s="90"/>
      <c r="J290" s="90"/>
      <c r="K290" s="90"/>
      <c r="L290" s="90"/>
      <c r="M290" s="91"/>
      <c r="N290" s="33">
        <v>412</v>
      </c>
      <c r="O290" s="34" t="s">
        <v>415</v>
      </c>
      <c r="P290" s="35" t="s">
        <v>1</v>
      </c>
      <c r="Q290" s="72"/>
      <c r="R290" s="72"/>
      <c r="S290" s="72"/>
      <c r="T290" s="72"/>
      <c r="U290" s="72"/>
      <c r="V290" s="55">
        <f t="shared" si="4"/>
        <v>30</v>
      </c>
      <c r="W290" s="36">
        <v>30000</v>
      </c>
      <c r="X290" s="6">
        <v>30000</v>
      </c>
      <c r="Y290" s="14">
        <v>0</v>
      </c>
      <c r="Z290" s="14"/>
      <c r="AA290" s="25">
        <v>0</v>
      </c>
      <c r="AB290" s="73"/>
      <c r="AC290" s="73"/>
      <c r="AD290" s="6">
        <v>30000</v>
      </c>
      <c r="AE290" s="14">
        <v>30000</v>
      </c>
      <c r="AF290" s="14">
        <v>146</v>
      </c>
      <c r="AG290" s="5" t="s">
        <v>0</v>
      </c>
    </row>
    <row r="291" spans="1:33" ht="19.899999999999999" customHeight="1" x14ac:dyDescent="0.2">
      <c r="A291" s="28"/>
      <c r="B291" s="52"/>
      <c r="C291" s="52"/>
      <c r="D291" s="53"/>
      <c r="E291" s="53"/>
      <c r="F291" s="53"/>
      <c r="G291" s="89" t="s">
        <v>236</v>
      </c>
      <c r="H291" s="90"/>
      <c r="I291" s="90"/>
      <c r="J291" s="90"/>
      <c r="K291" s="90"/>
      <c r="L291" s="90"/>
      <c r="M291" s="91"/>
      <c r="N291" s="33">
        <v>412</v>
      </c>
      <c r="O291" s="34" t="s">
        <v>414</v>
      </c>
      <c r="P291" s="35" t="s">
        <v>1</v>
      </c>
      <c r="Q291" s="72"/>
      <c r="R291" s="72"/>
      <c r="S291" s="72"/>
      <c r="T291" s="72"/>
      <c r="U291" s="72"/>
      <c r="V291" s="55">
        <f t="shared" si="4"/>
        <v>30</v>
      </c>
      <c r="W291" s="36">
        <v>30000</v>
      </c>
      <c r="X291" s="6">
        <v>30000</v>
      </c>
      <c r="Y291" s="14">
        <v>0</v>
      </c>
      <c r="Z291" s="14"/>
      <c r="AA291" s="25">
        <v>0</v>
      </c>
      <c r="AB291" s="73"/>
      <c r="AC291" s="73"/>
      <c r="AD291" s="6">
        <v>30000</v>
      </c>
      <c r="AE291" s="14">
        <v>30000</v>
      </c>
      <c r="AF291" s="14">
        <v>146</v>
      </c>
      <c r="AG291" s="5" t="s">
        <v>0</v>
      </c>
    </row>
    <row r="292" spans="1:33" ht="19.899999999999999" customHeight="1" x14ac:dyDescent="0.2">
      <c r="A292" s="28"/>
      <c r="B292" s="92" t="s">
        <v>6</v>
      </c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4"/>
      <c r="N292" s="37">
        <v>412</v>
      </c>
      <c r="O292" s="38" t="s">
        <v>414</v>
      </c>
      <c r="P292" s="13" t="s">
        <v>5</v>
      </c>
      <c r="Q292" s="61"/>
      <c r="R292" s="61"/>
      <c r="S292" s="61"/>
      <c r="T292" s="61"/>
      <c r="U292" s="61"/>
      <c r="V292" s="55">
        <f t="shared" si="4"/>
        <v>30</v>
      </c>
      <c r="W292" s="39">
        <v>30000</v>
      </c>
      <c r="X292" s="6">
        <v>30000</v>
      </c>
      <c r="Y292" s="14">
        <v>0</v>
      </c>
      <c r="Z292" s="14"/>
      <c r="AA292" s="25">
        <v>0</v>
      </c>
      <c r="AB292" s="62"/>
      <c r="AC292" s="62"/>
      <c r="AD292" s="6">
        <v>30000</v>
      </c>
      <c r="AE292" s="14">
        <v>30000</v>
      </c>
      <c r="AF292" s="14">
        <v>146</v>
      </c>
      <c r="AG292" s="5" t="s">
        <v>0</v>
      </c>
    </row>
    <row r="293" spans="1:33" ht="19.899999999999999" customHeight="1" x14ac:dyDescent="0.2">
      <c r="A293" s="28"/>
      <c r="B293" s="92" t="s">
        <v>4</v>
      </c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4"/>
      <c r="N293" s="37">
        <v>412</v>
      </c>
      <c r="O293" s="38" t="s">
        <v>414</v>
      </c>
      <c r="P293" s="13" t="s">
        <v>3</v>
      </c>
      <c r="Q293" s="61"/>
      <c r="R293" s="61"/>
      <c r="S293" s="61"/>
      <c r="T293" s="61"/>
      <c r="U293" s="61"/>
      <c r="V293" s="55">
        <f t="shared" si="4"/>
        <v>30</v>
      </c>
      <c r="W293" s="39">
        <v>30000</v>
      </c>
      <c r="X293" s="6">
        <v>30000</v>
      </c>
      <c r="Y293" s="14">
        <v>0</v>
      </c>
      <c r="Z293" s="14"/>
      <c r="AA293" s="25">
        <v>0</v>
      </c>
      <c r="AB293" s="62"/>
      <c r="AC293" s="62"/>
      <c r="AD293" s="6">
        <v>30000</v>
      </c>
      <c r="AE293" s="14">
        <v>30000</v>
      </c>
      <c r="AF293" s="14">
        <v>146</v>
      </c>
      <c r="AG293" s="5" t="s">
        <v>0</v>
      </c>
    </row>
    <row r="294" spans="1:33" ht="19.899999999999999" customHeight="1" x14ac:dyDescent="0.2">
      <c r="A294" s="28"/>
      <c r="B294" s="52"/>
      <c r="C294" s="52"/>
      <c r="D294" s="53"/>
      <c r="E294" s="53"/>
      <c r="F294" s="89" t="s">
        <v>237</v>
      </c>
      <c r="G294" s="90"/>
      <c r="H294" s="90"/>
      <c r="I294" s="90"/>
      <c r="J294" s="90"/>
      <c r="K294" s="90"/>
      <c r="L294" s="90"/>
      <c r="M294" s="91"/>
      <c r="N294" s="33">
        <v>412</v>
      </c>
      <c r="O294" s="34" t="s">
        <v>413</v>
      </c>
      <c r="P294" s="35" t="s">
        <v>1</v>
      </c>
      <c r="Q294" s="72"/>
      <c r="R294" s="72"/>
      <c r="S294" s="72"/>
      <c r="T294" s="72"/>
      <c r="U294" s="72"/>
      <c r="V294" s="55">
        <f t="shared" si="4"/>
        <v>15</v>
      </c>
      <c r="W294" s="36">
        <v>15000</v>
      </c>
      <c r="X294" s="6">
        <v>15000</v>
      </c>
      <c r="Y294" s="14">
        <v>0</v>
      </c>
      <c r="Z294" s="14"/>
      <c r="AA294" s="25">
        <v>0</v>
      </c>
      <c r="AB294" s="73"/>
      <c r="AC294" s="73"/>
      <c r="AD294" s="6">
        <v>15000</v>
      </c>
      <c r="AE294" s="14">
        <v>15000</v>
      </c>
      <c r="AF294" s="14">
        <v>146</v>
      </c>
      <c r="AG294" s="5" t="s">
        <v>0</v>
      </c>
    </row>
    <row r="295" spans="1:33" ht="19.899999999999999" customHeight="1" x14ac:dyDescent="0.2">
      <c r="A295" s="28"/>
      <c r="B295" s="52"/>
      <c r="C295" s="52"/>
      <c r="D295" s="53"/>
      <c r="E295" s="53"/>
      <c r="F295" s="53"/>
      <c r="G295" s="89" t="s">
        <v>236</v>
      </c>
      <c r="H295" s="90"/>
      <c r="I295" s="90"/>
      <c r="J295" s="90"/>
      <c r="K295" s="90"/>
      <c r="L295" s="90"/>
      <c r="M295" s="91"/>
      <c r="N295" s="33">
        <v>412</v>
      </c>
      <c r="O295" s="34" t="s">
        <v>412</v>
      </c>
      <c r="P295" s="35" t="s">
        <v>1</v>
      </c>
      <c r="Q295" s="72"/>
      <c r="R295" s="72"/>
      <c r="S295" s="72"/>
      <c r="T295" s="72"/>
      <c r="U295" s="72"/>
      <c r="V295" s="55">
        <f t="shared" si="4"/>
        <v>15</v>
      </c>
      <c r="W295" s="36">
        <v>15000</v>
      </c>
      <c r="X295" s="6">
        <v>15000</v>
      </c>
      <c r="Y295" s="14">
        <v>0</v>
      </c>
      <c r="Z295" s="14"/>
      <c r="AA295" s="25">
        <v>0</v>
      </c>
      <c r="AB295" s="73"/>
      <c r="AC295" s="73"/>
      <c r="AD295" s="6">
        <v>15000</v>
      </c>
      <c r="AE295" s="14">
        <v>15000</v>
      </c>
      <c r="AF295" s="14">
        <v>146</v>
      </c>
      <c r="AG295" s="5" t="s">
        <v>0</v>
      </c>
    </row>
    <row r="296" spans="1:33" ht="19.899999999999999" customHeight="1" x14ac:dyDescent="0.2">
      <c r="A296" s="28"/>
      <c r="B296" s="92" t="s">
        <v>6</v>
      </c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4"/>
      <c r="N296" s="37">
        <v>412</v>
      </c>
      <c r="O296" s="38" t="s">
        <v>412</v>
      </c>
      <c r="P296" s="13" t="s">
        <v>5</v>
      </c>
      <c r="Q296" s="61"/>
      <c r="R296" s="61"/>
      <c r="S296" s="61"/>
      <c r="T296" s="61"/>
      <c r="U296" s="61"/>
      <c r="V296" s="55">
        <f t="shared" si="4"/>
        <v>15</v>
      </c>
      <c r="W296" s="39">
        <v>15000</v>
      </c>
      <c r="X296" s="6">
        <v>15000</v>
      </c>
      <c r="Y296" s="14">
        <v>0</v>
      </c>
      <c r="Z296" s="14"/>
      <c r="AA296" s="25">
        <v>0</v>
      </c>
      <c r="AB296" s="62"/>
      <c r="AC296" s="62"/>
      <c r="AD296" s="6">
        <v>15000</v>
      </c>
      <c r="AE296" s="14">
        <v>15000</v>
      </c>
      <c r="AF296" s="14">
        <v>146</v>
      </c>
      <c r="AG296" s="5" t="s">
        <v>0</v>
      </c>
    </row>
    <row r="297" spans="1:33" ht="19.899999999999999" customHeight="1" x14ac:dyDescent="0.2">
      <c r="A297" s="28"/>
      <c r="B297" s="92" t="s">
        <v>4</v>
      </c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4"/>
      <c r="N297" s="37">
        <v>412</v>
      </c>
      <c r="O297" s="38" t="s">
        <v>412</v>
      </c>
      <c r="P297" s="13" t="s">
        <v>3</v>
      </c>
      <c r="Q297" s="61"/>
      <c r="R297" s="61"/>
      <c r="S297" s="61"/>
      <c r="T297" s="61"/>
      <c r="U297" s="61"/>
      <c r="V297" s="55">
        <f t="shared" si="4"/>
        <v>15</v>
      </c>
      <c r="W297" s="39">
        <v>15000</v>
      </c>
      <c r="X297" s="6">
        <v>15000</v>
      </c>
      <c r="Y297" s="14">
        <v>0</v>
      </c>
      <c r="Z297" s="14"/>
      <c r="AA297" s="25">
        <v>0</v>
      </c>
      <c r="AB297" s="62"/>
      <c r="AC297" s="62"/>
      <c r="AD297" s="6">
        <v>15000</v>
      </c>
      <c r="AE297" s="14">
        <v>15000</v>
      </c>
      <c r="AF297" s="14">
        <v>146</v>
      </c>
      <c r="AG297" s="5" t="s">
        <v>0</v>
      </c>
    </row>
    <row r="298" spans="1:33" ht="39" customHeight="1" x14ac:dyDescent="0.2">
      <c r="A298" s="28"/>
      <c r="B298" s="95" t="s">
        <v>25</v>
      </c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97"/>
      <c r="N298" s="33">
        <v>412</v>
      </c>
      <c r="O298" s="34" t="s">
        <v>293</v>
      </c>
      <c r="P298" s="35" t="s">
        <v>1</v>
      </c>
      <c r="Q298" s="72"/>
      <c r="R298" s="72"/>
      <c r="S298" s="72"/>
      <c r="T298" s="72"/>
      <c r="U298" s="72"/>
      <c r="V298" s="55">
        <f t="shared" si="4"/>
        <v>100.9</v>
      </c>
      <c r="W298" s="36">
        <v>100900</v>
      </c>
      <c r="X298" s="6">
        <v>100900</v>
      </c>
      <c r="Y298" s="14">
        <v>0</v>
      </c>
      <c r="Z298" s="14"/>
      <c r="AA298" s="25">
        <v>0</v>
      </c>
      <c r="AB298" s="73"/>
      <c r="AC298" s="73"/>
      <c r="AD298" s="6">
        <v>101000</v>
      </c>
      <c r="AE298" s="14">
        <v>101100</v>
      </c>
      <c r="AF298" s="14">
        <v>146</v>
      </c>
      <c r="AG298" s="5" t="s">
        <v>0</v>
      </c>
    </row>
    <row r="299" spans="1:33" ht="39" customHeight="1" x14ac:dyDescent="0.2">
      <c r="A299" s="28"/>
      <c r="B299" s="52"/>
      <c r="C299" s="52"/>
      <c r="D299" s="53"/>
      <c r="E299" s="89" t="s">
        <v>174</v>
      </c>
      <c r="F299" s="90"/>
      <c r="G299" s="90"/>
      <c r="H299" s="90"/>
      <c r="I299" s="90"/>
      <c r="J299" s="90"/>
      <c r="K299" s="90"/>
      <c r="L299" s="90"/>
      <c r="M299" s="91"/>
      <c r="N299" s="33">
        <v>412</v>
      </c>
      <c r="O299" s="34" t="s">
        <v>411</v>
      </c>
      <c r="P299" s="35" t="s">
        <v>1</v>
      </c>
      <c r="Q299" s="72"/>
      <c r="R299" s="72"/>
      <c r="S299" s="72"/>
      <c r="T299" s="72"/>
      <c r="U299" s="72"/>
      <c r="V299" s="55">
        <f t="shared" si="4"/>
        <v>100.9</v>
      </c>
      <c r="W299" s="36">
        <v>100900</v>
      </c>
      <c r="X299" s="6">
        <v>100900</v>
      </c>
      <c r="Y299" s="14">
        <v>0</v>
      </c>
      <c r="Z299" s="14"/>
      <c r="AA299" s="25">
        <v>0</v>
      </c>
      <c r="AB299" s="73"/>
      <c r="AC299" s="73"/>
      <c r="AD299" s="6">
        <v>101000</v>
      </c>
      <c r="AE299" s="14">
        <v>101100</v>
      </c>
      <c r="AF299" s="14">
        <v>146</v>
      </c>
      <c r="AG299" s="5" t="s">
        <v>0</v>
      </c>
    </row>
    <row r="300" spans="1:33" ht="58.15" customHeight="1" x14ac:dyDescent="0.2">
      <c r="A300" s="28"/>
      <c r="B300" s="52"/>
      <c r="C300" s="52"/>
      <c r="D300" s="53"/>
      <c r="E300" s="53"/>
      <c r="F300" s="53"/>
      <c r="G300" s="89" t="s">
        <v>235</v>
      </c>
      <c r="H300" s="90"/>
      <c r="I300" s="90"/>
      <c r="J300" s="90"/>
      <c r="K300" s="90"/>
      <c r="L300" s="90"/>
      <c r="M300" s="91"/>
      <c r="N300" s="33">
        <v>412</v>
      </c>
      <c r="O300" s="34" t="s">
        <v>410</v>
      </c>
      <c r="P300" s="35" t="s">
        <v>1</v>
      </c>
      <c r="Q300" s="72"/>
      <c r="R300" s="72"/>
      <c r="S300" s="72"/>
      <c r="T300" s="72"/>
      <c r="U300" s="72"/>
      <c r="V300" s="55">
        <f t="shared" si="4"/>
        <v>100.9</v>
      </c>
      <c r="W300" s="36">
        <v>100900</v>
      </c>
      <c r="X300" s="6">
        <v>100900</v>
      </c>
      <c r="Y300" s="14">
        <v>0</v>
      </c>
      <c r="Z300" s="14"/>
      <c r="AA300" s="25">
        <v>0</v>
      </c>
      <c r="AB300" s="73"/>
      <c r="AC300" s="73"/>
      <c r="AD300" s="6">
        <v>101000</v>
      </c>
      <c r="AE300" s="14">
        <v>101100</v>
      </c>
      <c r="AF300" s="14">
        <v>146</v>
      </c>
      <c r="AG300" s="5" t="s">
        <v>0</v>
      </c>
    </row>
    <row r="301" spans="1:33" ht="19.899999999999999" customHeight="1" x14ac:dyDescent="0.2">
      <c r="A301" s="28"/>
      <c r="B301" s="92" t="s">
        <v>6</v>
      </c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4"/>
      <c r="N301" s="37">
        <v>412</v>
      </c>
      <c r="O301" s="38" t="s">
        <v>410</v>
      </c>
      <c r="P301" s="13" t="s">
        <v>5</v>
      </c>
      <c r="Q301" s="61"/>
      <c r="R301" s="61"/>
      <c r="S301" s="61"/>
      <c r="T301" s="61"/>
      <c r="U301" s="61"/>
      <c r="V301" s="55">
        <f t="shared" si="4"/>
        <v>100.9</v>
      </c>
      <c r="W301" s="39">
        <v>100900</v>
      </c>
      <c r="X301" s="6">
        <v>100900</v>
      </c>
      <c r="Y301" s="14">
        <v>0</v>
      </c>
      <c r="Z301" s="14"/>
      <c r="AA301" s="25">
        <v>0</v>
      </c>
      <c r="AB301" s="62"/>
      <c r="AC301" s="62"/>
      <c r="AD301" s="6">
        <v>101000</v>
      </c>
      <c r="AE301" s="14">
        <v>101100</v>
      </c>
      <c r="AF301" s="14">
        <v>146</v>
      </c>
      <c r="AG301" s="5" t="s">
        <v>0</v>
      </c>
    </row>
    <row r="302" spans="1:33" ht="19.899999999999999" customHeight="1" x14ac:dyDescent="0.2">
      <c r="A302" s="28"/>
      <c r="B302" s="92" t="s">
        <v>4</v>
      </c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4"/>
      <c r="N302" s="37">
        <v>412</v>
      </c>
      <c r="O302" s="38" t="s">
        <v>410</v>
      </c>
      <c r="P302" s="13" t="s">
        <v>3</v>
      </c>
      <c r="Q302" s="61"/>
      <c r="R302" s="61"/>
      <c r="S302" s="61"/>
      <c r="T302" s="61"/>
      <c r="U302" s="61"/>
      <c r="V302" s="55">
        <f t="shared" si="4"/>
        <v>100.9</v>
      </c>
      <c r="W302" s="39">
        <v>100900</v>
      </c>
      <c r="X302" s="6">
        <v>100900</v>
      </c>
      <c r="Y302" s="14">
        <v>0</v>
      </c>
      <c r="Z302" s="14"/>
      <c r="AA302" s="25">
        <v>0</v>
      </c>
      <c r="AB302" s="62"/>
      <c r="AC302" s="62"/>
      <c r="AD302" s="6">
        <v>101000</v>
      </c>
      <c r="AE302" s="14">
        <v>101100</v>
      </c>
      <c r="AF302" s="14">
        <v>146</v>
      </c>
      <c r="AG302" s="5" t="s">
        <v>0</v>
      </c>
    </row>
    <row r="303" spans="1:33" ht="12.75" customHeight="1" x14ac:dyDescent="0.2">
      <c r="A303" s="28"/>
      <c r="B303" s="52" t="s">
        <v>0</v>
      </c>
      <c r="C303" s="52"/>
      <c r="D303" s="53"/>
      <c r="E303" s="53"/>
      <c r="F303" s="53"/>
      <c r="G303" s="53"/>
      <c r="H303" s="50"/>
      <c r="I303" s="50"/>
      <c r="J303" s="50"/>
      <c r="K303" s="50"/>
      <c r="L303" s="51"/>
      <c r="M303" s="51"/>
      <c r="N303" s="20"/>
      <c r="O303" s="19"/>
      <c r="P303" s="18"/>
      <c r="Q303" s="18"/>
      <c r="R303" s="17"/>
      <c r="S303" s="46"/>
      <c r="T303" s="16"/>
      <c r="U303" s="47"/>
      <c r="V303" s="55">
        <f t="shared" si="4"/>
        <v>0</v>
      </c>
      <c r="W303" s="15"/>
      <c r="X303" s="6"/>
      <c r="Y303" s="14"/>
      <c r="Z303" s="14"/>
      <c r="AA303" s="14"/>
      <c r="AB303" s="14"/>
      <c r="AC303" s="14"/>
      <c r="AD303" s="14"/>
      <c r="AE303" s="14"/>
      <c r="AF303" s="14"/>
      <c r="AG303" s="5" t="s">
        <v>0</v>
      </c>
    </row>
    <row r="304" spans="1:33" ht="12.75" customHeight="1" x14ac:dyDescent="0.2">
      <c r="A304" s="28"/>
      <c r="B304" s="63" t="s">
        <v>99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48">
        <v>500</v>
      </c>
      <c r="O304" s="31" t="s">
        <v>2</v>
      </c>
      <c r="P304" s="48" t="s">
        <v>1</v>
      </c>
      <c r="Q304" s="74"/>
      <c r="R304" s="74"/>
      <c r="S304" s="74"/>
      <c r="T304" s="74"/>
      <c r="U304" s="74"/>
      <c r="V304" s="55">
        <f t="shared" si="4"/>
        <v>6417.8739999999998</v>
      </c>
      <c r="W304" s="32">
        <v>6417874</v>
      </c>
      <c r="X304" s="6">
        <v>7085600</v>
      </c>
      <c r="Y304" s="14">
        <v>-667726</v>
      </c>
      <c r="Z304" s="14"/>
      <c r="AA304" s="25">
        <v>0</v>
      </c>
      <c r="AB304" s="75"/>
      <c r="AC304" s="75"/>
      <c r="AD304" s="6">
        <v>1900000</v>
      </c>
      <c r="AE304" s="14">
        <v>1900000</v>
      </c>
      <c r="AF304" s="14">
        <v>146</v>
      </c>
      <c r="AG304" s="5" t="s">
        <v>0</v>
      </c>
    </row>
    <row r="305" spans="1:33" ht="12.75" customHeight="1" x14ac:dyDescent="0.2">
      <c r="A305" s="28"/>
      <c r="B305" s="52"/>
      <c r="C305" s="63" t="s">
        <v>98</v>
      </c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48">
        <v>502</v>
      </c>
      <c r="O305" s="31" t="s">
        <v>2</v>
      </c>
      <c r="P305" s="48" t="s">
        <v>1</v>
      </c>
      <c r="Q305" s="74"/>
      <c r="R305" s="74"/>
      <c r="S305" s="74"/>
      <c r="T305" s="74"/>
      <c r="U305" s="74"/>
      <c r="V305" s="55">
        <f t="shared" si="4"/>
        <v>2332.2739999999999</v>
      </c>
      <c r="W305" s="32">
        <v>2332274</v>
      </c>
      <c r="X305" s="6">
        <v>3000000</v>
      </c>
      <c r="Y305" s="14">
        <v>-667726</v>
      </c>
      <c r="Z305" s="14"/>
      <c r="AA305" s="25">
        <v>0</v>
      </c>
      <c r="AB305" s="75"/>
      <c r="AC305" s="75"/>
      <c r="AD305" s="6">
        <v>1900000</v>
      </c>
      <c r="AE305" s="14">
        <v>1900000</v>
      </c>
      <c r="AF305" s="14">
        <v>146</v>
      </c>
      <c r="AG305" s="5" t="s">
        <v>0</v>
      </c>
    </row>
    <row r="306" spans="1:33" ht="39" customHeight="1" x14ac:dyDescent="0.2">
      <c r="A306" s="28"/>
      <c r="B306" s="95" t="s">
        <v>97</v>
      </c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97"/>
      <c r="N306" s="33">
        <v>502</v>
      </c>
      <c r="O306" s="34" t="s">
        <v>409</v>
      </c>
      <c r="P306" s="35" t="s">
        <v>1</v>
      </c>
      <c r="Q306" s="72"/>
      <c r="R306" s="72"/>
      <c r="S306" s="72"/>
      <c r="T306" s="72"/>
      <c r="U306" s="72"/>
      <c r="V306" s="55">
        <f t="shared" si="4"/>
        <v>2200</v>
      </c>
      <c r="W306" s="36">
        <v>2200000</v>
      </c>
      <c r="X306" s="6">
        <v>2200000</v>
      </c>
      <c r="Y306" s="14">
        <v>0</v>
      </c>
      <c r="Z306" s="14"/>
      <c r="AA306" s="25">
        <v>0</v>
      </c>
      <c r="AB306" s="73"/>
      <c r="AC306" s="73"/>
      <c r="AD306" s="6">
        <v>1200000</v>
      </c>
      <c r="AE306" s="14">
        <v>1200000</v>
      </c>
      <c r="AF306" s="14">
        <v>146</v>
      </c>
      <c r="AG306" s="5" t="s">
        <v>0</v>
      </c>
    </row>
    <row r="307" spans="1:33" ht="29.45" customHeight="1" x14ac:dyDescent="0.2">
      <c r="A307" s="28"/>
      <c r="B307" s="52"/>
      <c r="C307" s="52"/>
      <c r="D307" s="53"/>
      <c r="E307" s="53"/>
      <c r="F307" s="89" t="s">
        <v>96</v>
      </c>
      <c r="G307" s="90"/>
      <c r="H307" s="90"/>
      <c r="I307" s="90"/>
      <c r="J307" s="90"/>
      <c r="K307" s="90"/>
      <c r="L307" s="90"/>
      <c r="M307" s="91"/>
      <c r="N307" s="33">
        <v>502</v>
      </c>
      <c r="O307" s="34" t="s">
        <v>408</v>
      </c>
      <c r="P307" s="35" t="s">
        <v>1</v>
      </c>
      <c r="Q307" s="72"/>
      <c r="R307" s="72"/>
      <c r="S307" s="72"/>
      <c r="T307" s="72"/>
      <c r="U307" s="72"/>
      <c r="V307" s="55">
        <f t="shared" si="4"/>
        <v>2200</v>
      </c>
      <c r="W307" s="36">
        <v>2200000</v>
      </c>
      <c r="X307" s="6">
        <v>2200000</v>
      </c>
      <c r="Y307" s="14">
        <v>0</v>
      </c>
      <c r="Z307" s="14"/>
      <c r="AA307" s="25">
        <v>0</v>
      </c>
      <c r="AB307" s="73"/>
      <c r="AC307" s="73"/>
      <c r="AD307" s="6">
        <v>1200000</v>
      </c>
      <c r="AE307" s="14">
        <v>1200000</v>
      </c>
      <c r="AF307" s="14">
        <v>146</v>
      </c>
      <c r="AG307" s="5" t="s">
        <v>0</v>
      </c>
    </row>
    <row r="308" spans="1:33" ht="19.899999999999999" customHeight="1" x14ac:dyDescent="0.2">
      <c r="A308" s="28"/>
      <c r="B308" s="52"/>
      <c r="C308" s="52"/>
      <c r="D308" s="53"/>
      <c r="E308" s="53"/>
      <c r="F308" s="53"/>
      <c r="G308" s="89" t="s">
        <v>95</v>
      </c>
      <c r="H308" s="90"/>
      <c r="I308" s="90"/>
      <c r="J308" s="90"/>
      <c r="K308" s="90"/>
      <c r="L308" s="90"/>
      <c r="M308" s="91"/>
      <c r="N308" s="33">
        <v>502</v>
      </c>
      <c r="O308" s="34" t="s">
        <v>407</v>
      </c>
      <c r="P308" s="35" t="s">
        <v>1</v>
      </c>
      <c r="Q308" s="72"/>
      <c r="R308" s="72"/>
      <c r="S308" s="72"/>
      <c r="T308" s="72"/>
      <c r="U308" s="72"/>
      <c r="V308" s="55">
        <f t="shared" si="4"/>
        <v>2200</v>
      </c>
      <c r="W308" s="36">
        <v>2200000</v>
      </c>
      <c r="X308" s="6">
        <v>2200000</v>
      </c>
      <c r="Y308" s="14">
        <v>0</v>
      </c>
      <c r="Z308" s="14"/>
      <c r="AA308" s="25">
        <v>0</v>
      </c>
      <c r="AB308" s="73"/>
      <c r="AC308" s="73"/>
      <c r="AD308" s="6">
        <v>1200000</v>
      </c>
      <c r="AE308" s="14">
        <v>1200000</v>
      </c>
      <c r="AF308" s="14">
        <v>146</v>
      </c>
      <c r="AG308" s="5" t="s">
        <v>0</v>
      </c>
    </row>
    <row r="309" spans="1:33" ht="19.899999999999999" customHeight="1" x14ac:dyDescent="0.2">
      <c r="A309" s="28"/>
      <c r="B309" s="92" t="s">
        <v>6</v>
      </c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4"/>
      <c r="N309" s="37">
        <v>502</v>
      </c>
      <c r="O309" s="38" t="s">
        <v>407</v>
      </c>
      <c r="P309" s="13" t="s">
        <v>5</v>
      </c>
      <c r="Q309" s="61"/>
      <c r="R309" s="61"/>
      <c r="S309" s="61"/>
      <c r="T309" s="61"/>
      <c r="U309" s="61"/>
      <c r="V309" s="55">
        <f t="shared" si="4"/>
        <v>2200</v>
      </c>
      <c r="W309" s="39">
        <v>2200000</v>
      </c>
      <c r="X309" s="6">
        <v>2200000</v>
      </c>
      <c r="Y309" s="14">
        <v>0</v>
      </c>
      <c r="Z309" s="14"/>
      <c r="AA309" s="25">
        <v>0</v>
      </c>
      <c r="AB309" s="62"/>
      <c r="AC309" s="62"/>
      <c r="AD309" s="6">
        <v>1200000</v>
      </c>
      <c r="AE309" s="14">
        <v>1200000</v>
      </c>
      <c r="AF309" s="14">
        <v>146</v>
      </c>
      <c r="AG309" s="5" t="s">
        <v>0</v>
      </c>
    </row>
    <row r="310" spans="1:33" ht="19.899999999999999" customHeight="1" x14ac:dyDescent="0.2">
      <c r="A310" s="28"/>
      <c r="B310" s="92" t="s">
        <v>4</v>
      </c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4"/>
      <c r="N310" s="37">
        <v>502</v>
      </c>
      <c r="O310" s="38" t="s">
        <v>407</v>
      </c>
      <c r="P310" s="13" t="s">
        <v>3</v>
      </c>
      <c r="Q310" s="61"/>
      <c r="R310" s="61"/>
      <c r="S310" s="61"/>
      <c r="T310" s="61"/>
      <c r="U310" s="61"/>
      <c r="V310" s="55">
        <f t="shared" si="4"/>
        <v>2200</v>
      </c>
      <c r="W310" s="39">
        <v>2200000</v>
      </c>
      <c r="X310" s="6">
        <v>2200000</v>
      </c>
      <c r="Y310" s="14">
        <v>0</v>
      </c>
      <c r="Z310" s="14"/>
      <c r="AA310" s="25">
        <v>0</v>
      </c>
      <c r="AB310" s="62"/>
      <c r="AC310" s="62"/>
      <c r="AD310" s="6">
        <v>1200000</v>
      </c>
      <c r="AE310" s="14">
        <v>1200000</v>
      </c>
      <c r="AF310" s="14">
        <v>146</v>
      </c>
      <c r="AG310" s="5" t="s">
        <v>0</v>
      </c>
    </row>
    <row r="311" spans="1:33" ht="39" customHeight="1" x14ac:dyDescent="0.2">
      <c r="A311" s="28"/>
      <c r="B311" s="95" t="s">
        <v>94</v>
      </c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7"/>
      <c r="N311" s="33">
        <v>502</v>
      </c>
      <c r="O311" s="34" t="s">
        <v>406</v>
      </c>
      <c r="P311" s="35" t="s">
        <v>1</v>
      </c>
      <c r="Q311" s="72"/>
      <c r="R311" s="72"/>
      <c r="S311" s="72"/>
      <c r="T311" s="72"/>
      <c r="U311" s="72"/>
      <c r="V311" s="55">
        <f t="shared" si="4"/>
        <v>0</v>
      </c>
      <c r="W311" s="36">
        <v>0</v>
      </c>
      <c r="X311" s="6">
        <v>300000</v>
      </c>
      <c r="Y311" s="14">
        <v>-300000</v>
      </c>
      <c r="Z311" s="14"/>
      <c r="AA311" s="25">
        <v>0</v>
      </c>
      <c r="AB311" s="73"/>
      <c r="AC311" s="73"/>
      <c r="AD311" s="6">
        <v>200000</v>
      </c>
      <c r="AE311" s="14">
        <v>200000</v>
      </c>
      <c r="AF311" s="14">
        <v>146</v>
      </c>
      <c r="AG311" s="5" t="s">
        <v>0</v>
      </c>
    </row>
    <row r="312" spans="1:33" ht="29.45" customHeight="1" x14ac:dyDescent="0.2">
      <c r="A312" s="28"/>
      <c r="B312" s="52"/>
      <c r="C312" s="52"/>
      <c r="D312" s="53"/>
      <c r="E312" s="53"/>
      <c r="F312" s="89" t="s">
        <v>93</v>
      </c>
      <c r="G312" s="90"/>
      <c r="H312" s="90"/>
      <c r="I312" s="90"/>
      <c r="J312" s="90"/>
      <c r="K312" s="90"/>
      <c r="L312" s="90"/>
      <c r="M312" s="91"/>
      <c r="N312" s="33">
        <v>502</v>
      </c>
      <c r="O312" s="34" t="s">
        <v>405</v>
      </c>
      <c r="P312" s="35" t="s">
        <v>1</v>
      </c>
      <c r="Q312" s="72"/>
      <c r="R312" s="72"/>
      <c r="S312" s="72"/>
      <c r="T312" s="72"/>
      <c r="U312" s="72"/>
      <c r="V312" s="55">
        <f t="shared" si="4"/>
        <v>0</v>
      </c>
      <c r="W312" s="36">
        <v>0</v>
      </c>
      <c r="X312" s="6">
        <v>300000</v>
      </c>
      <c r="Y312" s="14">
        <v>-300000</v>
      </c>
      <c r="Z312" s="14"/>
      <c r="AA312" s="25">
        <v>0</v>
      </c>
      <c r="AB312" s="73"/>
      <c r="AC312" s="73"/>
      <c r="AD312" s="6">
        <v>200000</v>
      </c>
      <c r="AE312" s="14">
        <v>200000</v>
      </c>
      <c r="AF312" s="14">
        <v>146</v>
      </c>
      <c r="AG312" s="5" t="s">
        <v>0</v>
      </c>
    </row>
    <row r="313" spans="1:33" ht="19.899999999999999" customHeight="1" x14ac:dyDescent="0.2">
      <c r="A313" s="28"/>
      <c r="B313" s="52"/>
      <c r="C313" s="52"/>
      <c r="D313" s="53"/>
      <c r="E313" s="53"/>
      <c r="F313" s="53"/>
      <c r="G313" s="89" t="s">
        <v>92</v>
      </c>
      <c r="H313" s="90"/>
      <c r="I313" s="90"/>
      <c r="J313" s="90"/>
      <c r="K313" s="90"/>
      <c r="L313" s="90"/>
      <c r="M313" s="91"/>
      <c r="N313" s="33">
        <v>502</v>
      </c>
      <c r="O313" s="34" t="s">
        <v>404</v>
      </c>
      <c r="P313" s="35" t="s">
        <v>1</v>
      </c>
      <c r="Q313" s="72"/>
      <c r="R313" s="72"/>
      <c r="S313" s="72"/>
      <c r="T313" s="72"/>
      <c r="U313" s="72"/>
      <c r="V313" s="55">
        <f t="shared" si="4"/>
        <v>0</v>
      </c>
      <c r="W313" s="36">
        <v>0</v>
      </c>
      <c r="X313" s="6">
        <v>300000</v>
      </c>
      <c r="Y313" s="14">
        <v>-300000</v>
      </c>
      <c r="Z313" s="14"/>
      <c r="AA313" s="25">
        <v>0</v>
      </c>
      <c r="AB313" s="73"/>
      <c r="AC313" s="73"/>
      <c r="AD313" s="6">
        <v>200000</v>
      </c>
      <c r="AE313" s="14">
        <v>200000</v>
      </c>
      <c r="AF313" s="14">
        <v>146</v>
      </c>
      <c r="AG313" s="5" t="s">
        <v>0</v>
      </c>
    </row>
    <row r="314" spans="1:33" ht="19.899999999999999" customHeight="1" x14ac:dyDescent="0.2">
      <c r="A314" s="28"/>
      <c r="B314" s="92" t="s">
        <v>6</v>
      </c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4"/>
      <c r="N314" s="37">
        <v>502</v>
      </c>
      <c r="O314" s="38" t="s">
        <v>404</v>
      </c>
      <c r="P314" s="13" t="s">
        <v>5</v>
      </c>
      <c r="Q314" s="61"/>
      <c r="R314" s="61"/>
      <c r="S314" s="61"/>
      <c r="T314" s="61"/>
      <c r="U314" s="61"/>
      <c r="V314" s="55">
        <f t="shared" si="4"/>
        <v>0</v>
      </c>
      <c r="W314" s="39">
        <v>0</v>
      </c>
      <c r="X314" s="6">
        <v>300000</v>
      </c>
      <c r="Y314" s="14">
        <v>-300000</v>
      </c>
      <c r="Z314" s="14"/>
      <c r="AA314" s="25">
        <v>0</v>
      </c>
      <c r="AB314" s="62"/>
      <c r="AC314" s="62"/>
      <c r="AD314" s="6">
        <v>200000</v>
      </c>
      <c r="AE314" s="14">
        <v>200000</v>
      </c>
      <c r="AF314" s="14">
        <v>146</v>
      </c>
      <c r="AG314" s="5" t="s">
        <v>0</v>
      </c>
    </row>
    <row r="315" spans="1:33" ht="19.899999999999999" customHeight="1" x14ac:dyDescent="0.2">
      <c r="A315" s="28"/>
      <c r="B315" s="92" t="s">
        <v>4</v>
      </c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4"/>
      <c r="N315" s="37">
        <v>502</v>
      </c>
      <c r="O315" s="38" t="s">
        <v>404</v>
      </c>
      <c r="P315" s="13" t="s">
        <v>3</v>
      </c>
      <c r="Q315" s="61"/>
      <c r="R315" s="61"/>
      <c r="S315" s="61"/>
      <c r="T315" s="61"/>
      <c r="U315" s="61"/>
      <c r="V315" s="55">
        <f t="shared" si="4"/>
        <v>0</v>
      </c>
      <c r="W315" s="39">
        <v>0</v>
      </c>
      <c r="X315" s="6">
        <v>300000</v>
      </c>
      <c r="Y315" s="14">
        <v>-300000</v>
      </c>
      <c r="Z315" s="14"/>
      <c r="AA315" s="25">
        <v>0</v>
      </c>
      <c r="AB315" s="62"/>
      <c r="AC315" s="62"/>
      <c r="AD315" s="6">
        <v>200000</v>
      </c>
      <c r="AE315" s="14">
        <v>200000</v>
      </c>
      <c r="AF315" s="14">
        <v>146</v>
      </c>
      <c r="AG315" s="5" t="s">
        <v>0</v>
      </c>
    </row>
    <row r="316" spans="1:33" ht="48.6" customHeight="1" x14ac:dyDescent="0.2">
      <c r="A316" s="28"/>
      <c r="B316" s="95" t="s">
        <v>91</v>
      </c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97"/>
      <c r="N316" s="33">
        <v>502</v>
      </c>
      <c r="O316" s="34" t="s">
        <v>403</v>
      </c>
      <c r="P316" s="35" t="s">
        <v>1</v>
      </c>
      <c r="Q316" s="72"/>
      <c r="R316" s="72"/>
      <c r="S316" s="72"/>
      <c r="T316" s="72"/>
      <c r="U316" s="72"/>
      <c r="V316" s="55">
        <f t="shared" si="4"/>
        <v>132.274</v>
      </c>
      <c r="W316" s="36">
        <v>132274</v>
      </c>
      <c r="X316" s="6">
        <v>500000</v>
      </c>
      <c r="Y316" s="14">
        <v>-367726</v>
      </c>
      <c r="Z316" s="14"/>
      <c r="AA316" s="25">
        <v>0</v>
      </c>
      <c r="AB316" s="73"/>
      <c r="AC316" s="73"/>
      <c r="AD316" s="6">
        <v>500000</v>
      </c>
      <c r="AE316" s="14">
        <v>500000</v>
      </c>
      <c r="AF316" s="14">
        <v>146</v>
      </c>
      <c r="AG316" s="5" t="s">
        <v>0</v>
      </c>
    </row>
    <row r="317" spans="1:33" ht="19.899999999999999" customHeight="1" x14ac:dyDescent="0.2">
      <c r="A317" s="28"/>
      <c r="B317" s="52"/>
      <c r="C317" s="52"/>
      <c r="D317" s="53"/>
      <c r="E317" s="53"/>
      <c r="F317" s="89" t="s">
        <v>90</v>
      </c>
      <c r="G317" s="90"/>
      <c r="H317" s="90"/>
      <c r="I317" s="90"/>
      <c r="J317" s="90"/>
      <c r="K317" s="90"/>
      <c r="L317" s="90"/>
      <c r="M317" s="91"/>
      <c r="N317" s="33">
        <v>502</v>
      </c>
      <c r="O317" s="34" t="s">
        <v>402</v>
      </c>
      <c r="P317" s="35" t="s">
        <v>1</v>
      </c>
      <c r="Q317" s="72"/>
      <c r="R317" s="72"/>
      <c r="S317" s="72"/>
      <c r="T317" s="72"/>
      <c r="U317" s="72"/>
      <c r="V317" s="55">
        <f t="shared" si="4"/>
        <v>132.274</v>
      </c>
      <c r="W317" s="36">
        <v>132274</v>
      </c>
      <c r="X317" s="6">
        <v>500000</v>
      </c>
      <c r="Y317" s="14">
        <v>-367726</v>
      </c>
      <c r="Z317" s="14"/>
      <c r="AA317" s="25">
        <v>0</v>
      </c>
      <c r="AB317" s="73"/>
      <c r="AC317" s="73"/>
      <c r="AD317" s="6">
        <v>500000</v>
      </c>
      <c r="AE317" s="14">
        <v>500000</v>
      </c>
      <c r="AF317" s="14">
        <v>146</v>
      </c>
      <c r="AG317" s="5" t="s">
        <v>0</v>
      </c>
    </row>
    <row r="318" spans="1:33" ht="58.15" customHeight="1" x14ac:dyDescent="0.2">
      <c r="A318" s="28"/>
      <c r="B318" s="52"/>
      <c r="C318" s="52"/>
      <c r="D318" s="53"/>
      <c r="E318" s="53"/>
      <c r="F318" s="53"/>
      <c r="G318" s="89" t="s">
        <v>89</v>
      </c>
      <c r="H318" s="90"/>
      <c r="I318" s="90"/>
      <c r="J318" s="90"/>
      <c r="K318" s="90"/>
      <c r="L318" s="90"/>
      <c r="M318" s="91"/>
      <c r="N318" s="33">
        <v>502</v>
      </c>
      <c r="O318" s="34" t="s">
        <v>401</v>
      </c>
      <c r="P318" s="35" t="s">
        <v>1</v>
      </c>
      <c r="Q318" s="72"/>
      <c r="R318" s="72"/>
      <c r="S318" s="72"/>
      <c r="T318" s="72"/>
      <c r="U318" s="72"/>
      <c r="V318" s="55">
        <f t="shared" si="4"/>
        <v>132.274</v>
      </c>
      <c r="W318" s="36">
        <v>132274</v>
      </c>
      <c r="X318" s="6">
        <v>500000</v>
      </c>
      <c r="Y318" s="14">
        <v>-367726</v>
      </c>
      <c r="Z318" s="14"/>
      <c r="AA318" s="25">
        <v>0</v>
      </c>
      <c r="AB318" s="73"/>
      <c r="AC318" s="73"/>
      <c r="AD318" s="6">
        <v>500000</v>
      </c>
      <c r="AE318" s="14">
        <v>500000</v>
      </c>
      <c r="AF318" s="14">
        <v>146</v>
      </c>
      <c r="AG318" s="5" t="s">
        <v>0</v>
      </c>
    </row>
    <row r="319" spans="1:33" ht="19.899999999999999" customHeight="1" x14ac:dyDescent="0.2">
      <c r="A319" s="28"/>
      <c r="B319" s="92" t="s">
        <v>6</v>
      </c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4"/>
      <c r="N319" s="37">
        <v>502</v>
      </c>
      <c r="O319" s="38" t="s">
        <v>401</v>
      </c>
      <c r="P319" s="13" t="s">
        <v>5</v>
      </c>
      <c r="Q319" s="61"/>
      <c r="R319" s="61"/>
      <c r="S319" s="61"/>
      <c r="T319" s="61"/>
      <c r="U319" s="61"/>
      <c r="V319" s="55">
        <f t="shared" si="4"/>
        <v>132.274</v>
      </c>
      <c r="W319" s="39">
        <v>132274</v>
      </c>
      <c r="X319" s="6">
        <v>500000</v>
      </c>
      <c r="Y319" s="14">
        <v>-367726</v>
      </c>
      <c r="Z319" s="14"/>
      <c r="AA319" s="25">
        <v>0</v>
      </c>
      <c r="AB319" s="62"/>
      <c r="AC319" s="62"/>
      <c r="AD319" s="6">
        <v>500000</v>
      </c>
      <c r="AE319" s="14">
        <v>500000</v>
      </c>
      <c r="AF319" s="14">
        <v>146</v>
      </c>
      <c r="AG319" s="5" t="s">
        <v>0</v>
      </c>
    </row>
    <row r="320" spans="1:33" ht="19.899999999999999" customHeight="1" x14ac:dyDescent="0.2">
      <c r="A320" s="28"/>
      <c r="B320" s="92" t="s">
        <v>4</v>
      </c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4"/>
      <c r="N320" s="37">
        <v>502</v>
      </c>
      <c r="O320" s="38" t="s">
        <v>401</v>
      </c>
      <c r="P320" s="13" t="s">
        <v>3</v>
      </c>
      <c r="Q320" s="61"/>
      <c r="R320" s="61"/>
      <c r="S320" s="61"/>
      <c r="T320" s="61"/>
      <c r="U320" s="61"/>
      <c r="V320" s="55">
        <f t="shared" si="4"/>
        <v>132.274</v>
      </c>
      <c r="W320" s="39">
        <v>132274</v>
      </c>
      <c r="X320" s="6">
        <v>500000</v>
      </c>
      <c r="Y320" s="14">
        <v>-367726</v>
      </c>
      <c r="Z320" s="14"/>
      <c r="AA320" s="25">
        <v>0</v>
      </c>
      <c r="AB320" s="62"/>
      <c r="AC320" s="62"/>
      <c r="AD320" s="6">
        <v>500000</v>
      </c>
      <c r="AE320" s="14">
        <v>500000</v>
      </c>
      <c r="AF320" s="14">
        <v>146</v>
      </c>
      <c r="AG320" s="5" t="s">
        <v>0</v>
      </c>
    </row>
    <row r="321" spans="1:33" ht="39" customHeight="1" x14ac:dyDescent="0.2">
      <c r="A321" s="28"/>
      <c r="B321" s="95" t="s">
        <v>68</v>
      </c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7"/>
      <c r="N321" s="33">
        <v>502</v>
      </c>
      <c r="O321" s="34" t="s">
        <v>297</v>
      </c>
      <c r="P321" s="35" t="s">
        <v>1</v>
      </c>
      <c r="Q321" s="72"/>
      <c r="R321" s="72"/>
      <c r="S321" s="72"/>
      <c r="T321" s="72"/>
      <c r="U321" s="72"/>
      <c r="V321" s="55">
        <f t="shared" si="4"/>
        <v>0</v>
      </c>
      <c r="W321" s="36">
        <v>0</v>
      </c>
      <c r="X321" s="6">
        <v>0</v>
      </c>
      <c r="Y321" s="14">
        <v>0</v>
      </c>
      <c r="Z321" s="14"/>
      <c r="AA321" s="25">
        <v>0</v>
      </c>
      <c r="AB321" s="73"/>
      <c r="AC321" s="73"/>
      <c r="AD321" s="6">
        <v>0</v>
      </c>
      <c r="AE321" s="14">
        <v>0</v>
      </c>
      <c r="AF321" s="14">
        <v>146</v>
      </c>
      <c r="AG321" s="5" t="s">
        <v>0</v>
      </c>
    </row>
    <row r="322" spans="1:33" ht="19.899999999999999" customHeight="1" x14ac:dyDescent="0.2">
      <c r="A322" s="28"/>
      <c r="B322" s="52"/>
      <c r="C322" s="52"/>
      <c r="D322" s="53"/>
      <c r="E322" s="53"/>
      <c r="F322" s="89" t="s">
        <v>88</v>
      </c>
      <c r="G322" s="90"/>
      <c r="H322" s="90"/>
      <c r="I322" s="90"/>
      <c r="J322" s="90"/>
      <c r="K322" s="90"/>
      <c r="L322" s="90"/>
      <c r="M322" s="91"/>
      <c r="N322" s="33">
        <v>502</v>
      </c>
      <c r="O322" s="34" t="s">
        <v>400</v>
      </c>
      <c r="P322" s="35" t="s">
        <v>1</v>
      </c>
      <c r="Q322" s="72"/>
      <c r="R322" s="72"/>
      <c r="S322" s="72"/>
      <c r="T322" s="72"/>
      <c r="U322" s="72"/>
      <c r="V322" s="55">
        <f t="shared" si="4"/>
        <v>0</v>
      </c>
      <c r="W322" s="36">
        <v>0</v>
      </c>
      <c r="X322" s="6">
        <v>0</v>
      </c>
      <c r="Y322" s="14">
        <v>0</v>
      </c>
      <c r="Z322" s="14"/>
      <c r="AA322" s="25">
        <v>0</v>
      </c>
      <c r="AB322" s="73"/>
      <c r="AC322" s="73"/>
      <c r="AD322" s="6">
        <v>0</v>
      </c>
      <c r="AE322" s="14">
        <v>0</v>
      </c>
      <c r="AF322" s="14">
        <v>146</v>
      </c>
      <c r="AG322" s="5" t="s">
        <v>0</v>
      </c>
    </row>
    <row r="323" spans="1:33" ht="12.75" customHeight="1" x14ac:dyDescent="0.2">
      <c r="A323" s="28"/>
      <c r="B323" s="52"/>
      <c r="C323" s="52"/>
      <c r="D323" s="53"/>
      <c r="E323" s="53"/>
      <c r="F323" s="53"/>
      <c r="G323" s="89" t="s">
        <v>87</v>
      </c>
      <c r="H323" s="90"/>
      <c r="I323" s="90"/>
      <c r="J323" s="90"/>
      <c r="K323" s="90"/>
      <c r="L323" s="90"/>
      <c r="M323" s="91"/>
      <c r="N323" s="33">
        <v>502</v>
      </c>
      <c r="O323" s="34" t="s">
        <v>399</v>
      </c>
      <c r="P323" s="35" t="s">
        <v>1</v>
      </c>
      <c r="Q323" s="72"/>
      <c r="R323" s="72"/>
      <c r="S323" s="72"/>
      <c r="T323" s="72"/>
      <c r="U323" s="72"/>
      <c r="V323" s="55">
        <f t="shared" si="4"/>
        <v>0</v>
      </c>
      <c r="W323" s="36">
        <v>0</v>
      </c>
      <c r="X323" s="6">
        <v>0</v>
      </c>
      <c r="Y323" s="14">
        <v>0</v>
      </c>
      <c r="Z323" s="14"/>
      <c r="AA323" s="25">
        <v>0</v>
      </c>
      <c r="AB323" s="73"/>
      <c r="AC323" s="73"/>
      <c r="AD323" s="6">
        <v>0</v>
      </c>
      <c r="AE323" s="14">
        <v>0</v>
      </c>
      <c r="AF323" s="14">
        <v>146</v>
      </c>
      <c r="AG323" s="5" t="s">
        <v>0</v>
      </c>
    </row>
    <row r="324" spans="1:33" ht="19.899999999999999" customHeight="1" x14ac:dyDescent="0.2">
      <c r="A324" s="28"/>
      <c r="B324" s="92" t="s">
        <v>86</v>
      </c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4"/>
      <c r="N324" s="37">
        <v>502</v>
      </c>
      <c r="O324" s="38" t="s">
        <v>399</v>
      </c>
      <c r="P324" s="13" t="s">
        <v>85</v>
      </c>
      <c r="Q324" s="61"/>
      <c r="R324" s="61"/>
      <c r="S324" s="61"/>
      <c r="T324" s="61"/>
      <c r="U324" s="61"/>
      <c r="V324" s="55">
        <f t="shared" si="4"/>
        <v>0</v>
      </c>
      <c r="W324" s="39">
        <v>0</v>
      </c>
      <c r="X324" s="6">
        <v>0</v>
      </c>
      <c r="Y324" s="14">
        <v>0</v>
      </c>
      <c r="Z324" s="14"/>
      <c r="AA324" s="25">
        <v>0</v>
      </c>
      <c r="AB324" s="62"/>
      <c r="AC324" s="62"/>
      <c r="AD324" s="6">
        <v>0</v>
      </c>
      <c r="AE324" s="14">
        <v>0</v>
      </c>
      <c r="AF324" s="14">
        <v>146</v>
      </c>
      <c r="AG324" s="5" t="s">
        <v>0</v>
      </c>
    </row>
    <row r="325" spans="1:33" ht="12.75" customHeight="1" x14ac:dyDescent="0.2">
      <c r="A325" s="28"/>
      <c r="B325" s="92" t="s">
        <v>84</v>
      </c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4"/>
      <c r="N325" s="37">
        <v>502</v>
      </c>
      <c r="O325" s="38" t="s">
        <v>399</v>
      </c>
      <c r="P325" s="13" t="s">
        <v>83</v>
      </c>
      <c r="Q325" s="61"/>
      <c r="R325" s="61"/>
      <c r="S325" s="61"/>
      <c r="T325" s="61"/>
      <c r="U325" s="61"/>
      <c r="V325" s="55">
        <f t="shared" si="4"/>
        <v>0</v>
      </c>
      <c r="W325" s="39">
        <v>0</v>
      </c>
      <c r="X325" s="6">
        <v>0</v>
      </c>
      <c r="Y325" s="14">
        <v>0</v>
      </c>
      <c r="Z325" s="14"/>
      <c r="AA325" s="25">
        <v>0</v>
      </c>
      <c r="AB325" s="62"/>
      <c r="AC325" s="62"/>
      <c r="AD325" s="6">
        <v>0</v>
      </c>
      <c r="AE325" s="14">
        <v>0</v>
      </c>
      <c r="AF325" s="14">
        <v>146</v>
      </c>
      <c r="AG325" s="5" t="s">
        <v>0</v>
      </c>
    </row>
    <row r="326" spans="1:33" ht="12.75" customHeight="1" x14ac:dyDescent="0.2">
      <c r="A326" s="28"/>
      <c r="B326" s="52"/>
      <c r="C326" s="63" t="s">
        <v>82</v>
      </c>
      <c r="D326" s="64"/>
      <c r="E326" s="64"/>
      <c r="F326" s="64"/>
      <c r="G326" s="64"/>
      <c r="H326" s="64"/>
      <c r="I326" s="64"/>
      <c r="J326" s="64"/>
      <c r="K326" s="64"/>
      <c r="L326" s="64"/>
      <c r="M326" s="65"/>
      <c r="N326" s="48">
        <v>503</v>
      </c>
      <c r="O326" s="31" t="s">
        <v>2</v>
      </c>
      <c r="P326" s="48" t="s">
        <v>1</v>
      </c>
      <c r="Q326" s="74"/>
      <c r="R326" s="74"/>
      <c r="S326" s="74"/>
      <c r="T326" s="74"/>
      <c r="U326" s="74"/>
      <c r="V326" s="55">
        <f t="shared" si="4"/>
        <v>4085.6</v>
      </c>
      <c r="W326" s="32">
        <v>4085600</v>
      </c>
      <c r="X326" s="6">
        <v>4085600</v>
      </c>
      <c r="Y326" s="14">
        <v>0</v>
      </c>
      <c r="Z326" s="14"/>
      <c r="AA326" s="25">
        <v>0</v>
      </c>
      <c r="AB326" s="75"/>
      <c r="AC326" s="75"/>
      <c r="AD326" s="6">
        <v>0</v>
      </c>
      <c r="AE326" s="14">
        <v>0</v>
      </c>
      <c r="AF326" s="14">
        <v>146</v>
      </c>
      <c r="AG326" s="5" t="s">
        <v>0</v>
      </c>
    </row>
    <row r="327" spans="1:33" ht="29.45" customHeight="1" x14ac:dyDescent="0.2">
      <c r="A327" s="28"/>
      <c r="B327" s="95" t="s">
        <v>164</v>
      </c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97"/>
      <c r="N327" s="33">
        <v>503</v>
      </c>
      <c r="O327" s="34" t="s">
        <v>325</v>
      </c>
      <c r="P327" s="35" t="s">
        <v>1</v>
      </c>
      <c r="Q327" s="72"/>
      <c r="R327" s="72"/>
      <c r="S327" s="72"/>
      <c r="T327" s="72"/>
      <c r="U327" s="72"/>
      <c r="V327" s="55">
        <f t="shared" si="4"/>
        <v>0</v>
      </c>
      <c r="W327" s="36">
        <v>0</v>
      </c>
      <c r="X327" s="6">
        <v>0</v>
      </c>
      <c r="Y327" s="14">
        <v>0</v>
      </c>
      <c r="Z327" s="14"/>
      <c r="AA327" s="25">
        <v>0</v>
      </c>
      <c r="AB327" s="73"/>
      <c r="AC327" s="73"/>
      <c r="AD327" s="6">
        <v>0</v>
      </c>
      <c r="AE327" s="14">
        <v>0</v>
      </c>
      <c r="AF327" s="14">
        <v>146</v>
      </c>
      <c r="AG327" s="5" t="s">
        <v>0</v>
      </c>
    </row>
    <row r="328" spans="1:33" ht="39" customHeight="1" x14ac:dyDescent="0.2">
      <c r="A328" s="28"/>
      <c r="B328" s="52"/>
      <c r="C328" s="52"/>
      <c r="D328" s="53"/>
      <c r="E328" s="53"/>
      <c r="F328" s="89" t="s">
        <v>166</v>
      </c>
      <c r="G328" s="90"/>
      <c r="H328" s="90"/>
      <c r="I328" s="90"/>
      <c r="J328" s="90"/>
      <c r="K328" s="90"/>
      <c r="L328" s="90"/>
      <c r="M328" s="91"/>
      <c r="N328" s="33">
        <v>503</v>
      </c>
      <c r="O328" s="34" t="s">
        <v>398</v>
      </c>
      <c r="P328" s="35" t="s">
        <v>1</v>
      </c>
      <c r="Q328" s="72"/>
      <c r="R328" s="72"/>
      <c r="S328" s="72"/>
      <c r="T328" s="72"/>
      <c r="U328" s="72"/>
      <c r="V328" s="55">
        <f t="shared" si="4"/>
        <v>0</v>
      </c>
      <c r="W328" s="36">
        <v>0</v>
      </c>
      <c r="X328" s="6">
        <v>0</v>
      </c>
      <c r="Y328" s="14">
        <v>0</v>
      </c>
      <c r="Z328" s="14"/>
      <c r="AA328" s="25">
        <v>0</v>
      </c>
      <c r="AB328" s="73"/>
      <c r="AC328" s="73"/>
      <c r="AD328" s="6">
        <v>0</v>
      </c>
      <c r="AE328" s="14">
        <v>0</v>
      </c>
      <c r="AF328" s="14">
        <v>146</v>
      </c>
      <c r="AG328" s="5" t="s">
        <v>0</v>
      </c>
    </row>
    <row r="329" spans="1:33" ht="29.45" customHeight="1" x14ac:dyDescent="0.2">
      <c r="A329" s="28"/>
      <c r="B329" s="52"/>
      <c r="C329" s="52"/>
      <c r="D329" s="53"/>
      <c r="E329" s="53"/>
      <c r="F329" s="53"/>
      <c r="G329" s="89" t="s">
        <v>165</v>
      </c>
      <c r="H329" s="90"/>
      <c r="I329" s="90"/>
      <c r="J329" s="90"/>
      <c r="K329" s="90"/>
      <c r="L329" s="90"/>
      <c r="M329" s="91"/>
      <c r="N329" s="33">
        <v>503</v>
      </c>
      <c r="O329" s="34" t="s">
        <v>397</v>
      </c>
      <c r="P329" s="35" t="s">
        <v>1</v>
      </c>
      <c r="Q329" s="72"/>
      <c r="R329" s="72"/>
      <c r="S329" s="72"/>
      <c r="T329" s="72"/>
      <c r="U329" s="72"/>
      <c r="V329" s="55">
        <f t="shared" si="4"/>
        <v>0</v>
      </c>
      <c r="W329" s="36">
        <v>0</v>
      </c>
      <c r="X329" s="6">
        <v>0</v>
      </c>
      <c r="Y329" s="14">
        <v>0</v>
      </c>
      <c r="Z329" s="14"/>
      <c r="AA329" s="25">
        <v>0</v>
      </c>
      <c r="AB329" s="73"/>
      <c r="AC329" s="73"/>
      <c r="AD329" s="6">
        <v>0</v>
      </c>
      <c r="AE329" s="14">
        <v>0</v>
      </c>
      <c r="AF329" s="14">
        <v>146</v>
      </c>
      <c r="AG329" s="5" t="s">
        <v>0</v>
      </c>
    </row>
    <row r="330" spans="1:33" ht="19.899999999999999" customHeight="1" x14ac:dyDescent="0.2">
      <c r="A330" s="28"/>
      <c r="B330" s="92" t="s">
        <v>6</v>
      </c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4"/>
      <c r="N330" s="37">
        <v>503</v>
      </c>
      <c r="O330" s="38" t="s">
        <v>397</v>
      </c>
      <c r="P330" s="13" t="s">
        <v>5</v>
      </c>
      <c r="Q330" s="61"/>
      <c r="R330" s="61"/>
      <c r="S330" s="61"/>
      <c r="T330" s="61"/>
      <c r="U330" s="61"/>
      <c r="V330" s="55">
        <f t="shared" si="4"/>
        <v>0</v>
      </c>
      <c r="W330" s="39">
        <v>0</v>
      </c>
      <c r="X330" s="6">
        <v>0</v>
      </c>
      <c r="Y330" s="14">
        <v>0</v>
      </c>
      <c r="Z330" s="14"/>
      <c r="AA330" s="25">
        <v>0</v>
      </c>
      <c r="AB330" s="62"/>
      <c r="AC330" s="62"/>
      <c r="AD330" s="6">
        <v>0</v>
      </c>
      <c r="AE330" s="14">
        <v>0</v>
      </c>
      <c r="AF330" s="14">
        <v>146</v>
      </c>
      <c r="AG330" s="5" t="s">
        <v>0</v>
      </c>
    </row>
    <row r="331" spans="1:33" ht="19.899999999999999" customHeight="1" x14ac:dyDescent="0.2">
      <c r="A331" s="28"/>
      <c r="B331" s="92" t="s">
        <v>4</v>
      </c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4"/>
      <c r="N331" s="37">
        <v>503</v>
      </c>
      <c r="O331" s="38" t="s">
        <v>397</v>
      </c>
      <c r="P331" s="13" t="s">
        <v>3</v>
      </c>
      <c r="Q331" s="61"/>
      <c r="R331" s="61"/>
      <c r="S331" s="61"/>
      <c r="T331" s="61"/>
      <c r="U331" s="61"/>
      <c r="V331" s="55">
        <f t="shared" ref="V331:V394" si="5">W331/1000</f>
        <v>0</v>
      </c>
      <c r="W331" s="39">
        <v>0</v>
      </c>
      <c r="X331" s="6">
        <v>0</v>
      </c>
      <c r="Y331" s="14">
        <v>0</v>
      </c>
      <c r="Z331" s="14"/>
      <c r="AA331" s="25">
        <v>0</v>
      </c>
      <c r="AB331" s="62"/>
      <c r="AC331" s="62"/>
      <c r="AD331" s="6">
        <v>0</v>
      </c>
      <c r="AE331" s="14">
        <v>0</v>
      </c>
      <c r="AF331" s="14">
        <v>146</v>
      </c>
      <c r="AG331" s="5" t="s">
        <v>0</v>
      </c>
    </row>
    <row r="332" spans="1:33" ht="39" customHeight="1" x14ac:dyDescent="0.2">
      <c r="A332" s="28"/>
      <c r="B332" s="95" t="s">
        <v>68</v>
      </c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97"/>
      <c r="N332" s="33">
        <v>503</v>
      </c>
      <c r="O332" s="34" t="s">
        <v>297</v>
      </c>
      <c r="P332" s="35" t="s">
        <v>1</v>
      </c>
      <c r="Q332" s="72"/>
      <c r="R332" s="72"/>
      <c r="S332" s="72"/>
      <c r="T332" s="72"/>
      <c r="U332" s="72"/>
      <c r="V332" s="55">
        <f t="shared" si="5"/>
        <v>4085.6</v>
      </c>
      <c r="W332" s="36">
        <v>4085600</v>
      </c>
      <c r="X332" s="6">
        <v>4085600</v>
      </c>
      <c r="Y332" s="14">
        <v>0</v>
      </c>
      <c r="Z332" s="14"/>
      <c r="AA332" s="25">
        <v>0</v>
      </c>
      <c r="AB332" s="73"/>
      <c r="AC332" s="73"/>
      <c r="AD332" s="6">
        <v>0</v>
      </c>
      <c r="AE332" s="14">
        <v>0</v>
      </c>
      <c r="AF332" s="14">
        <v>146</v>
      </c>
      <c r="AG332" s="5" t="s">
        <v>0</v>
      </c>
    </row>
    <row r="333" spans="1:33" ht="48.6" customHeight="1" x14ac:dyDescent="0.2">
      <c r="A333" s="28"/>
      <c r="B333" s="52"/>
      <c r="C333" s="52"/>
      <c r="D333" s="53"/>
      <c r="E333" s="53"/>
      <c r="F333" s="89" t="s">
        <v>234</v>
      </c>
      <c r="G333" s="90"/>
      <c r="H333" s="90"/>
      <c r="I333" s="90"/>
      <c r="J333" s="90"/>
      <c r="K333" s="90"/>
      <c r="L333" s="90"/>
      <c r="M333" s="91"/>
      <c r="N333" s="33">
        <v>503</v>
      </c>
      <c r="O333" s="34" t="s">
        <v>396</v>
      </c>
      <c r="P333" s="35" t="s">
        <v>1</v>
      </c>
      <c r="Q333" s="72"/>
      <c r="R333" s="72"/>
      <c r="S333" s="72"/>
      <c r="T333" s="72"/>
      <c r="U333" s="72"/>
      <c r="V333" s="55">
        <f t="shared" si="5"/>
        <v>0</v>
      </c>
      <c r="W333" s="36">
        <v>0</v>
      </c>
      <c r="X333" s="6">
        <v>0</v>
      </c>
      <c r="Y333" s="14">
        <v>0</v>
      </c>
      <c r="Z333" s="14"/>
      <c r="AA333" s="25">
        <v>0</v>
      </c>
      <c r="AB333" s="73"/>
      <c r="AC333" s="73"/>
      <c r="AD333" s="6">
        <v>0</v>
      </c>
      <c r="AE333" s="14">
        <v>0</v>
      </c>
      <c r="AF333" s="14">
        <v>146</v>
      </c>
      <c r="AG333" s="5" t="s">
        <v>0</v>
      </c>
    </row>
    <row r="334" spans="1:33" ht="48.6" customHeight="1" x14ac:dyDescent="0.2">
      <c r="A334" s="28"/>
      <c r="B334" s="52"/>
      <c r="C334" s="52"/>
      <c r="D334" s="53"/>
      <c r="E334" s="53"/>
      <c r="F334" s="53"/>
      <c r="G334" s="89" t="s">
        <v>65</v>
      </c>
      <c r="H334" s="90"/>
      <c r="I334" s="90"/>
      <c r="J334" s="90"/>
      <c r="K334" s="90"/>
      <c r="L334" s="90"/>
      <c r="M334" s="91"/>
      <c r="N334" s="33">
        <v>503</v>
      </c>
      <c r="O334" s="34" t="s">
        <v>395</v>
      </c>
      <c r="P334" s="35" t="s">
        <v>1</v>
      </c>
      <c r="Q334" s="72"/>
      <c r="R334" s="72"/>
      <c r="S334" s="72"/>
      <c r="T334" s="72"/>
      <c r="U334" s="72"/>
      <c r="V334" s="55">
        <f t="shared" si="5"/>
        <v>0</v>
      </c>
      <c r="W334" s="36">
        <v>0</v>
      </c>
      <c r="X334" s="6">
        <v>0</v>
      </c>
      <c r="Y334" s="14">
        <v>0</v>
      </c>
      <c r="Z334" s="14"/>
      <c r="AA334" s="25">
        <v>0</v>
      </c>
      <c r="AB334" s="73"/>
      <c r="AC334" s="73"/>
      <c r="AD334" s="6">
        <v>0</v>
      </c>
      <c r="AE334" s="14">
        <v>0</v>
      </c>
      <c r="AF334" s="14">
        <v>146</v>
      </c>
      <c r="AG334" s="5" t="s">
        <v>0</v>
      </c>
    </row>
    <row r="335" spans="1:33" ht="19.899999999999999" customHeight="1" x14ac:dyDescent="0.2">
      <c r="A335" s="28"/>
      <c r="B335" s="92" t="s">
        <v>6</v>
      </c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4"/>
      <c r="N335" s="37">
        <v>503</v>
      </c>
      <c r="O335" s="38" t="s">
        <v>395</v>
      </c>
      <c r="P335" s="13" t="s">
        <v>5</v>
      </c>
      <c r="Q335" s="61"/>
      <c r="R335" s="61"/>
      <c r="S335" s="61"/>
      <c r="T335" s="61"/>
      <c r="U335" s="61"/>
      <c r="V335" s="55">
        <f t="shared" si="5"/>
        <v>0</v>
      </c>
      <c r="W335" s="39">
        <v>0</v>
      </c>
      <c r="X335" s="6">
        <v>0</v>
      </c>
      <c r="Y335" s="14">
        <v>0</v>
      </c>
      <c r="Z335" s="14"/>
      <c r="AA335" s="25">
        <v>0</v>
      </c>
      <c r="AB335" s="62"/>
      <c r="AC335" s="62"/>
      <c r="AD335" s="6">
        <v>0</v>
      </c>
      <c r="AE335" s="14">
        <v>0</v>
      </c>
      <c r="AF335" s="14">
        <v>146</v>
      </c>
      <c r="AG335" s="5" t="s">
        <v>0</v>
      </c>
    </row>
    <row r="336" spans="1:33" ht="19.899999999999999" customHeight="1" x14ac:dyDescent="0.2">
      <c r="A336" s="28"/>
      <c r="B336" s="92" t="s">
        <v>4</v>
      </c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4"/>
      <c r="N336" s="37">
        <v>503</v>
      </c>
      <c r="O336" s="38" t="s">
        <v>395</v>
      </c>
      <c r="P336" s="13" t="s">
        <v>3</v>
      </c>
      <c r="Q336" s="61"/>
      <c r="R336" s="61"/>
      <c r="S336" s="61"/>
      <c r="T336" s="61"/>
      <c r="U336" s="61"/>
      <c r="V336" s="55">
        <f t="shared" si="5"/>
        <v>0</v>
      </c>
      <c r="W336" s="39">
        <v>0</v>
      </c>
      <c r="X336" s="6">
        <v>0</v>
      </c>
      <c r="Y336" s="14">
        <v>0</v>
      </c>
      <c r="Z336" s="14"/>
      <c r="AA336" s="25">
        <v>0</v>
      </c>
      <c r="AB336" s="62"/>
      <c r="AC336" s="62"/>
      <c r="AD336" s="6">
        <v>0</v>
      </c>
      <c r="AE336" s="14">
        <v>0</v>
      </c>
      <c r="AF336" s="14">
        <v>146</v>
      </c>
      <c r="AG336" s="5" t="s">
        <v>0</v>
      </c>
    </row>
    <row r="337" spans="1:33" ht="39" customHeight="1" x14ac:dyDescent="0.2">
      <c r="A337" s="28"/>
      <c r="B337" s="52"/>
      <c r="C337" s="52"/>
      <c r="D337" s="53"/>
      <c r="E337" s="53"/>
      <c r="F337" s="89" t="s">
        <v>233</v>
      </c>
      <c r="G337" s="90"/>
      <c r="H337" s="90"/>
      <c r="I337" s="90"/>
      <c r="J337" s="90"/>
      <c r="K337" s="90"/>
      <c r="L337" s="90"/>
      <c r="M337" s="91"/>
      <c r="N337" s="33">
        <v>503</v>
      </c>
      <c r="O337" s="34" t="s">
        <v>394</v>
      </c>
      <c r="P337" s="35" t="s">
        <v>1</v>
      </c>
      <c r="Q337" s="72"/>
      <c r="R337" s="72"/>
      <c r="S337" s="72"/>
      <c r="T337" s="72"/>
      <c r="U337" s="72"/>
      <c r="V337" s="55">
        <f t="shared" si="5"/>
        <v>0</v>
      </c>
      <c r="W337" s="36">
        <v>0</v>
      </c>
      <c r="X337" s="6">
        <v>0</v>
      </c>
      <c r="Y337" s="14">
        <v>0</v>
      </c>
      <c r="Z337" s="14"/>
      <c r="AA337" s="25">
        <v>0</v>
      </c>
      <c r="AB337" s="73"/>
      <c r="AC337" s="73"/>
      <c r="AD337" s="6">
        <v>0</v>
      </c>
      <c r="AE337" s="14">
        <v>0</v>
      </c>
      <c r="AF337" s="14">
        <v>146</v>
      </c>
      <c r="AG337" s="5" t="s">
        <v>0</v>
      </c>
    </row>
    <row r="338" spans="1:33" ht="48.6" customHeight="1" x14ac:dyDescent="0.2">
      <c r="A338" s="28"/>
      <c r="B338" s="52"/>
      <c r="C338" s="52"/>
      <c r="D338" s="53"/>
      <c r="E338" s="53"/>
      <c r="F338" s="53"/>
      <c r="G338" s="89" t="s">
        <v>65</v>
      </c>
      <c r="H338" s="90"/>
      <c r="I338" s="90"/>
      <c r="J338" s="90"/>
      <c r="K338" s="90"/>
      <c r="L338" s="90"/>
      <c r="M338" s="91"/>
      <c r="N338" s="33">
        <v>503</v>
      </c>
      <c r="O338" s="34" t="s">
        <v>393</v>
      </c>
      <c r="P338" s="35" t="s">
        <v>1</v>
      </c>
      <c r="Q338" s="72"/>
      <c r="R338" s="72"/>
      <c r="S338" s="72"/>
      <c r="T338" s="72"/>
      <c r="U338" s="72"/>
      <c r="V338" s="55">
        <f t="shared" si="5"/>
        <v>0</v>
      </c>
      <c r="W338" s="36">
        <v>0</v>
      </c>
      <c r="X338" s="6">
        <v>0</v>
      </c>
      <c r="Y338" s="14">
        <v>0</v>
      </c>
      <c r="Z338" s="14"/>
      <c r="AA338" s="25">
        <v>0</v>
      </c>
      <c r="AB338" s="73"/>
      <c r="AC338" s="73"/>
      <c r="AD338" s="6">
        <v>0</v>
      </c>
      <c r="AE338" s="14">
        <v>0</v>
      </c>
      <c r="AF338" s="14">
        <v>146</v>
      </c>
      <c r="AG338" s="5" t="s">
        <v>0</v>
      </c>
    </row>
    <row r="339" spans="1:33" ht="19.899999999999999" customHeight="1" x14ac:dyDescent="0.2">
      <c r="A339" s="28"/>
      <c r="B339" s="92" t="s">
        <v>6</v>
      </c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4"/>
      <c r="N339" s="37">
        <v>503</v>
      </c>
      <c r="O339" s="38" t="s">
        <v>393</v>
      </c>
      <c r="P339" s="13" t="s">
        <v>5</v>
      </c>
      <c r="Q339" s="61"/>
      <c r="R339" s="61"/>
      <c r="S339" s="61"/>
      <c r="T339" s="61"/>
      <c r="U339" s="61"/>
      <c r="V339" s="55">
        <f t="shared" si="5"/>
        <v>0</v>
      </c>
      <c r="W339" s="39">
        <v>0</v>
      </c>
      <c r="X339" s="6">
        <v>0</v>
      </c>
      <c r="Y339" s="14">
        <v>0</v>
      </c>
      <c r="Z339" s="14"/>
      <c r="AA339" s="25">
        <v>0</v>
      </c>
      <c r="AB339" s="62"/>
      <c r="AC339" s="62"/>
      <c r="AD339" s="6">
        <v>0</v>
      </c>
      <c r="AE339" s="14">
        <v>0</v>
      </c>
      <c r="AF339" s="14">
        <v>146</v>
      </c>
      <c r="AG339" s="5" t="s">
        <v>0</v>
      </c>
    </row>
    <row r="340" spans="1:33" ht="19.899999999999999" customHeight="1" x14ac:dyDescent="0.2">
      <c r="A340" s="28"/>
      <c r="B340" s="92" t="s">
        <v>4</v>
      </c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4"/>
      <c r="N340" s="37">
        <v>503</v>
      </c>
      <c r="O340" s="38" t="s">
        <v>393</v>
      </c>
      <c r="P340" s="13" t="s">
        <v>3</v>
      </c>
      <c r="Q340" s="61"/>
      <c r="R340" s="61"/>
      <c r="S340" s="61"/>
      <c r="T340" s="61"/>
      <c r="U340" s="61"/>
      <c r="V340" s="55">
        <f t="shared" si="5"/>
        <v>0</v>
      </c>
      <c r="W340" s="39">
        <v>0</v>
      </c>
      <c r="X340" s="6">
        <v>0</v>
      </c>
      <c r="Y340" s="14">
        <v>0</v>
      </c>
      <c r="Z340" s="14"/>
      <c r="AA340" s="25">
        <v>0</v>
      </c>
      <c r="AB340" s="62"/>
      <c r="AC340" s="62"/>
      <c r="AD340" s="6">
        <v>0</v>
      </c>
      <c r="AE340" s="14">
        <v>0</v>
      </c>
      <c r="AF340" s="14">
        <v>146</v>
      </c>
      <c r="AG340" s="5" t="s">
        <v>0</v>
      </c>
    </row>
    <row r="341" spans="1:33" ht="29.45" customHeight="1" x14ac:dyDescent="0.2">
      <c r="A341" s="28"/>
      <c r="B341" s="52"/>
      <c r="C341" s="52"/>
      <c r="D341" s="53"/>
      <c r="E341" s="53"/>
      <c r="F341" s="89" t="s">
        <v>81</v>
      </c>
      <c r="G341" s="90"/>
      <c r="H341" s="90"/>
      <c r="I341" s="90"/>
      <c r="J341" s="90"/>
      <c r="K341" s="90"/>
      <c r="L341" s="90"/>
      <c r="M341" s="91"/>
      <c r="N341" s="33">
        <v>503</v>
      </c>
      <c r="O341" s="34" t="s">
        <v>392</v>
      </c>
      <c r="P341" s="35" t="s">
        <v>1</v>
      </c>
      <c r="Q341" s="72"/>
      <c r="R341" s="72"/>
      <c r="S341" s="72"/>
      <c r="T341" s="72"/>
      <c r="U341" s="72"/>
      <c r="V341" s="55">
        <f t="shared" si="5"/>
        <v>4085.6</v>
      </c>
      <c r="W341" s="36">
        <v>4085600</v>
      </c>
      <c r="X341" s="6">
        <v>4085600</v>
      </c>
      <c r="Y341" s="14">
        <v>0</v>
      </c>
      <c r="Z341" s="14"/>
      <c r="AA341" s="25">
        <v>0</v>
      </c>
      <c r="AB341" s="73"/>
      <c r="AC341" s="73"/>
      <c r="AD341" s="6">
        <v>0</v>
      </c>
      <c r="AE341" s="14">
        <v>0</v>
      </c>
      <c r="AF341" s="14">
        <v>146</v>
      </c>
      <c r="AG341" s="5" t="s">
        <v>0</v>
      </c>
    </row>
    <row r="342" spans="1:33" ht="39" customHeight="1" x14ac:dyDescent="0.2">
      <c r="A342" s="28"/>
      <c r="B342" s="52"/>
      <c r="C342" s="52"/>
      <c r="D342" s="53"/>
      <c r="E342" s="53"/>
      <c r="F342" s="53"/>
      <c r="G342" s="89" t="s">
        <v>66</v>
      </c>
      <c r="H342" s="90"/>
      <c r="I342" s="90"/>
      <c r="J342" s="90"/>
      <c r="K342" s="90"/>
      <c r="L342" s="90"/>
      <c r="M342" s="91"/>
      <c r="N342" s="33">
        <v>503</v>
      </c>
      <c r="O342" s="34" t="s">
        <v>391</v>
      </c>
      <c r="P342" s="35" t="s">
        <v>1</v>
      </c>
      <c r="Q342" s="72"/>
      <c r="R342" s="72"/>
      <c r="S342" s="72"/>
      <c r="T342" s="72"/>
      <c r="U342" s="72"/>
      <c r="V342" s="55">
        <f t="shared" si="5"/>
        <v>4000</v>
      </c>
      <c r="W342" s="36">
        <v>4000000</v>
      </c>
      <c r="X342" s="6">
        <v>4000000</v>
      </c>
      <c r="Y342" s="14">
        <v>0</v>
      </c>
      <c r="Z342" s="14"/>
      <c r="AA342" s="25">
        <v>0</v>
      </c>
      <c r="AB342" s="73"/>
      <c r="AC342" s="73"/>
      <c r="AD342" s="6">
        <v>0</v>
      </c>
      <c r="AE342" s="14">
        <v>0</v>
      </c>
      <c r="AF342" s="14">
        <v>146</v>
      </c>
      <c r="AG342" s="5" t="s">
        <v>0</v>
      </c>
    </row>
    <row r="343" spans="1:33" ht="19.899999999999999" customHeight="1" x14ac:dyDescent="0.2">
      <c r="A343" s="28"/>
      <c r="B343" s="92" t="s">
        <v>6</v>
      </c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4"/>
      <c r="N343" s="37">
        <v>503</v>
      </c>
      <c r="O343" s="38" t="s">
        <v>391</v>
      </c>
      <c r="P343" s="13" t="s">
        <v>5</v>
      </c>
      <c r="Q343" s="61"/>
      <c r="R343" s="61"/>
      <c r="S343" s="61"/>
      <c r="T343" s="61"/>
      <c r="U343" s="61"/>
      <c r="V343" s="55">
        <f t="shared" si="5"/>
        <v>4000</v>
      </c>
      <c r="W343" s="39">
        <v>4000000</v>
      </c>
      <c r="X343" s="6">
        <v>4000000</v>
      </c>
      <c r="Y343" s="14">
        <v>0</v>
      </c>
      <c r="Z343" s="14"/>
      <c r="AA343" s="25">
        <v>0</v>
      </c>
      <c r="AB343" s="62"/>
      <c r="AC343" s="62"/>
      <c r="AD343" s="6">
        <v>0</v>
      </c>
      <c r="AE343" s="14">
        <v>0</v>
      </c>
      <c r="AF343" s="14">
        <v>146</v>
      </c>
      <c r="AG343" s="5" t="s">
        <v>0</v>
      </c>
    </row>
    <row r="344" spans="1:33" ht="19.899999999999999" customHeight="1" x14ac:dyDescent="0.2">
      <c r="A344" s="28"/>
      <c r="B344" s="92" t="s">
        <v>4</v>
      </c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4"/>
      <c r="N344" s="37">
        <v>503</v>
      </c>
      <c r="O344" s="38" t="s">
        <v>391</v>
      </c>
      <c r="P344" s="13" t="s">
        <v>3</v>
      </c>
      <c r="Q344" s="61"/>
      <c r="R344" s="61"/>
      <c r="S344" s="61"/>
      <c r="T344" s="61"/>
      <c r="U344" s="61"/>
      <c r="V344" s="55">
        <f t="shared" si="5"/>
        <v>4000</v>
      </c>
      <c r="W344" s="39">
        <v>4000000</v>
      </c>
      <c r="X344" s="6">
        <v>4000000</v>
      </c>
      <c r="Y344" s="14">
        <v>0</v>
      </c>
      <c r="Z344" s="14"/>
      <c r="AA344" s="25">
        <v>0</v>
      </c>
      <c r="AB344" s="62"/>
      <c r="AC344" s="62"/>
      <c r="AD344" s="6">
        <v>0</v>
      </c>
      <c r="AE344" s="14">
        <v>0</v>
      </c>
      <c r="AF344" s="14">
        <v>146</v>
      </c>
      <c r="AG344" s="5" t="s">
        <v>0</v>
      </c>
    </row>
    <row r="345" spans="1:33" ht="48.6" customHeight="1" x14ac:dyDescent="0.2">
      <c r="A345" s="28"/>
      <c r="B345" s="52"/>
      <c r="C345" s="52"/>
      <c r="D345" s="53"/>
      <c r="E345" s="53"/>
      <c r="F345" s="53"/>
      <c r="G345" s="89" t="s">
        <v>65</v>
      </c>
      <c r="H345" s="90"/>
      <c r="I345" s="90"/>
      <c r="J345" s="90"/>
      <c r="K345" s="90"/>
      <c r="L345" s="90"/>
      <c r="M345" s="91"/>
      <c r="N345" s="33">
        <v>503</v>
      </c>
      <c r="O345" s="34" t="s">
        <v>390</v>
      </c>
      <c r="P345" s="35" t="s">
        <v>1</v>
      </c>
      <c r="Q345" s="72"/>
      <c r="R345" s="72"/>
      <c r="S345" s="72"/>
      <c r="T345" s="72"/>
      <c r="U345" s="72"/>
      <c r="V345" s="55">
        <f t="shared" si="5"/>
        <v>85.6</v>
      </c>
      <c r="W345" s="36">
        <v>85600</v>
      </c>
      <c r="X345" s="6">
        <v>85600</v>
      </c>
      <c r="Y345" s="14">
        <v>0</v>
      </c>
      <c r="Z345" s="14"/>
      <c r="AA345" s="25">
        <v>0</v>
      </c>
      <c r="AB345" s="73"/>
      <c r="AC345" s="73"/>
      <c r="AD345" s="6">
        <v>0</v>
      </c>
      <c r="AE345" s="14">
        <v>0</v>
      </c>
      <c r="AF345" s="14">
        <v>146</v>
      </c>
      <c r="AG345" s="5" t="s">
        <v>0</v>
      </c>
    </row>
    <row r="346" spans="1:33" ht="19.899999999999999" customHeight="1" x14ac:dyDescent="0.2">
      <c r="A346" s="28"/>
      <c r="B346" s="92" t="s">
        <v>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4"/>
      <c r="N346" s="37">
        <v>503</v>
      </c>
      <c r="O346" s="38" t="s">
        <v>390</v>
      </c>
      <c r="P346" s="13" t="s">
        <v>5</v>
      </c>
      <c r="Q346" s="61"/>
      <c r="R346" s="61"/>
      <c r="S346" s="61"/>
      <c r="T346" s="61"/>
      <c r="U346" s="61"/>
      <c r="V346" s="55">
        <f t="shared" si="5"/>
        <v>85.6</v>
      </c>
      <c r="W346" s="39">
        <v>85600</v>
      </c>
      <c r="X346" s="6">
        <v>85600</v>
      </c>
      <c r="Y346" s="14">
        <v>0</v>
      </c>
      <c r="Z346" s="14"/>
      <c r="AA346" s="25">
        <v>0</v>
      </c>
      <c r="AB346" s="62"/>
      <c r="AC346" s="62"/>
      <c r="AD346" s="6">
        <v>0</v>
      </c>
      <c r="AE346" s="14">
        <v>0</v>
      </c>
      <c r="AF346" s="14">
        <v>146</v>
      </c>
      <c r="AG346" s="5" t="s">
        <v>0</v>
      </c>
    </row>
    <row r="347" spans="1:33" ht="19.899999999999999" customHeight="1" x14ac:dyDescent="0.2">
      <c r="A347" s="28"/>
      <c r="B347" s="92" t="s">
        <v>4</v>
      </c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4"/>
      <c r="N347" s="37">
        <v>503</v>
      </c>
      <c r="O347" s="38" t="s">
        <v>390</v>
      </c>
      <c r="P347" s="13" t="s">
        <v>3</v>
      </c>
      <c r="Q347" s="61"/>
      <c r="R347" s="61"/>
      <c r="S347" s="61"/>
      <c r="T347" s="61"/>
      <c r="U347" s="61"/>
      <c r="V347" s="55">
        <f t="shared" si="5"/>
        <v>85.6</v>
      </c>
      <c r="W347" s="39">
        <v>85600</v>
      </c>
      <c r="X347" s="6">
        <v>85600</v>
      </c>
      <c r="Y347" s="14">
        <v>0</v>
      </c>
      <c r="Z347" s="14"/>
      <c r="AA347" s="25">
        <v>0</v>
      </c>
      <c r="AB347" s="62"/>
      <c r="AC347" s="62"/>
      <c r="AD347" s="6">
        <v>0</v>
      </c>
      <c r="AE347" s="14">
        <v>0</v>
      </c>
      <c r="AF347" s="14">
        <v>146</v>
      </c>
      <c r="AG347" s="5" t="s">
        <v>0</v>
      </c>
    </row>
    <row r="348" spans="1:33" ht="12.75" customHeight="1" x14ac:dyDescent="0.2">
      <c r="A348" s="28"/>
      <c r="B348" s="52" t="s">
        <v>0</v>
      </c>
      <c r="C348" s="52"/>
      <c r="D348" s="53"/>
      <c r="E348" s="53"/>
      <c r="F348" s="53"/>
      <c r="G348" s="53"/>
      <c r="H348" s="50"/>
      <c r="I348" s="50"/>
      <c r="J348" s="50"/>
      <c r="K348" s="50"/>
      <c r="L348" s="51"/>
      <c r="M348" s="51"/>
      <c r="N348" s="20"/>
      <c r="O348" s="19"/>
      <c r="P348" s="18"/>
      <c r="Q348" s="18"/>
      <c r="R348" s="17"/>
      <c r="S348" s="46"/>
      <c r="T348" s="16"/>
      <c r="U348" s="47"/>
      <c r="V348" s="55">
        <f t="shared" si="5"/>
        <v>0</v>
      </c>
      <c r="W348" s="15"/>
      <c r="X348" s="6"/>
      <c r="Y348" s="14"/>
      <c r="Z348" s="14"/>
      <c r="AA348" s="14"/>
      <c r="AB348" s="14"/>
      <c r="AC348" s="14"/>
      <c r="AD348" s="14"/>
      <c r="AE348" s="14"/>
      <c r="AF348" s="14"/>
      <c r="AG348" s="5" t="s">
        <v>0</v>
      </c>
    </row>
    <row r="349" spans="1:33" ht="12.75" customHeight="1" x14ac:dyDescent="0.2">
      <c r="A349" s="28"/>
      <c r="B349" s="63" t="s">
        <v>137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5"/>
      <c r="N349" s="48">
        <v>600</v>
      </c>
      <c r="O349" s="31" t="s">
        <v>2</v>
      </c>
      <c r="P349" s="48" t="s">
        <v>1</v>
      </c>
      <c r="Q349" s="74"/>
      <c r="R349" s="74"/>
      <c r="S349" s="74"/>
      <c r="T349" s="74"/>
      <c r="U349" s="74"/>
      <c r="V349" s="55">
        <f t="shared" si="5"/>
        <v>1415.57178</v>
      </c>
      <c r="W349" s="32">
        <v>1415571.78</v>
      </c>
      <c r="X349" s="6">
        <v>664471.78</v>
      </c>
      <c r="Y349" s="14">
        <v>751100</v>
      </c>
      <c r="Z349" s="14"/>
      <c r="AA349" s="25">
        <v>0</v>
      </c>
      <c r="AB349" s="75"/>
      <c r="AC349" s="75"/>
      <c r="AD349" s="6">
        <v>500000</v>
      </c>
      <c r="AE349" s="14">
        <v>500000</v>
      </c>
      <c r="AF349" s="14">
        <v>146</v>
      </c>
      <c r="AG349" s="5" t="s">
        <v>0</v>
      </c>
    </row>
    <row r="350" spans="1:33" ht="22.15" customHeight="1" x14ac:dyDescent="0.2">
      <c r="A350" s="28"/>
      <c r="B350" s="52"/>
      <c r="C350" s="63" t="s">
        <v>136</v>
      </c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48">
        <v>605</v>
      </c>
      <c r="O350" s="31" t="s">
        <v>2</v>
      </c>
      <c r="P350" s="48" t="s">
        <v>1</v>
      </c>
      <c r="Q350" s="74"/>
      <c r="R350" s="74"/>
      <c r="S350" s="74"/>
      <c r="T350" s="74"/>
      <c r="U350" s="74"/>
      <c r="V350" s="55">
        <f t="shared" si="5"/>
        <v>1415.57178</v>
      </c>
      <c r="W350" s="32">
        <v>1415571.78</v>
      </c>
      <c r="X350" s="6">
        <v>664471.78</v>
      </c>
      <c r="Y350" s="14">
        <v>751100</v>
      </c>
      <c r="Z350" s="14"/>
      <c r="AA350" s="25">
        <v>0</v>
      </c>
      <c r="AB350" s="75"/>
      <c r="AC350" s="75"/>
      <c r="AD350" s="6">
        <v>500000</v>
      </c>
      <c r="AE350" s="14">
        <v>500000</v>
      </c>
      <c r="AF350" s="14">
        <v>146</v>
      </c>
      <c r="AG350" s="5" t="s">
        <v>0</v>
      </c>
    </row>
    <row r="351" spans="1:33" ht="29.45" customHeight="1" x14ac:dyDescent="0.2">
      <c r="A351" s="28"/>
      <c r="B351" s="95" t="s">
        <v>135</v>
      </c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97"/>
      <c r="N351" s="33">
        <v>605</v>
      </c>
      <c r="O351" s="34" t="s">
        <v>389</v>
      </c>
      <c r="P351" s="35" t="s">
        <v>1</v>
      </c>
      <c r="Q351" s="72"/>
      <c r="R351" s="72"/>
      <c r="S351" s="72"/>
      <c r="T351" s="72"/>
      <c r="U351" s="72"/>
      <c r="V351" s="55">
        <f t="shared" si="5"/>
        <v>1415.57178</v>
      </c>
      <c r="W351" s="36">
        <v>1415571.78</v>
      </c>
      <c r="X351" s="6">
        <v>664471.78</v>
      </c>
      <c r="Y351" s="14">
        <v>751100</v>
      </c>
      <c r="Z351" s="14"/>
      <c r="AA351" s="25">
        <v>0</v>
      </c>
      <c r="AB351" s="73"/>
      <c r="AC351" s="73"/>
      <c r="AD351" s="6">
        <v>500000</v>
      </c>
      <c r="AE351" s="14">
        <v>500000</v>
      </c>
      <c r="AF351" s="14">
        <v>146</v>
      </c>
      <c r="AG351" s="5" t="s">
        <v>0</v>
      </c>
    </row>
    <row r="352" spans="1:33" ht="29.45" customHeight="1" x14ac:dyDescent="0.2">
      <c r="A352" s="28"/>
      <c r="B352" s="52"/>
      <c r="C352" s="52"/>
      <c r="D352" s="53"/>
      <c r="E352" s="53"/>
      <c r="F352" s="89" t="s">
        <v>134</v>
      </c>
      <c r="G352" s="90"/>
      <c r="H352" s="90"/>
      <c r="I352" s="90"/>
      <c r="J352" s="90"/>
      <c r="K352" s="90"/>
      <c r="L352" s="90"/>
      <c r="M352" s="91"/>
      <c r="N352" s="33">
        <v>605</v>
      </c>
      <c r="O352" s="34" t="s">
        <v>388</v>
      </c>
      <c r="P352" s="35" t="s">
        <v>1</v>
      </c>
      <c r="Q352" s="72"/>
      <c r="R352" s="72"/>
      <c r="S352" s="72"/>
      <c r="T352" s="72"/>
      <c r="U352" s="72"/>
      <c r="V352" s="55">
        <f t="shared" si="5"/>
        <v>500</v>
      </c>
      <c r="W352" s="36">
        <v>500000</v>
      </c>
      <c r="X352" s="6">
        <v>500000</v>
      </c>
      <c r="Y352" s="14">
        <v>0</v>
      </c>
      <c r="Z352" s="14"/>
      <c r="AA352" s="25">
        <v>0</v>
      </c>
      <c r="AB352" s="73"/>
      <c r="AC352" s="73"/>
      <c r="AD352" s="6">
        <v>500000</v>
      </c>
      <c r="AE352" s="14">
        <v>500000</v>
      </c>
      <c r="AF352" s="14">
        <v>146</v>
      </c>
      <c r="AG352" s="5" t="s">
        <v>0</v>
      </c>
    </row>
    <row r="353" spans="1:33" ht="19.899999999999999" customHeight="1" x14ac:dyDescent="0.2">
      <c r="A353" s="28"/>
      <c r="B353" s="52"/>
      <c r="C353" s="52"/>
      <c r="D353" s="53"/>
      <c r="E353" s="53"/>
      <c r="F353" s="53"/>
      <c r="G353" s="89" t="s">
        <v>133</v>
      </c>
      <c r="H353" s="90"/>
      <c r="I353" s="90"/>
      <c r="J353" s="90"/>
      <c r="K353" s="90"/>
      <c r="L353" s="90"/>
      <c r="M353" s="91"/>
      <c r="N353" s="33">
        <v>605</v>
      </c>
      <c r="O353" s="34" t="s">
        <v>387</v>
      </c>
      <c r="P353" s="35" t="s">
        <v>1</v>
      </c>
      <c r="Q353" s="72"/>
      <c r="R353" s="72"/>
      <c r="S353" s="72"/>
      <c r="T353" s="72"/>
      <c r="U353" s="72"/>
      <c r="V353" s="55">
        <f t="shared" si="5"/>
        <v>500</v>
      </c>
      <c r="W353" s="36">
        <v>500000</v>
      </c>
      <c r="X353" s="6">
        <v>500000</v>
      </c>
      <c r="Y353" s="14">
        <v>0</v>
      </c>
      <c r="Z353" s="14"/>
      <c r="AA353" s="25">
        <v>0</v>
      </c>
      <c r="AB353" s="73"/>
      <c r="AC353" s="73"/>
      <c r="AD353" s="6">
        <v>500000</v>
      </c>
      <c r="AE353" s="14">
        <v>500000</v>
      </c>
      <c r="AF353" s="14">
        <v>146</v>
      </c>
      <c r="AG353" s="5" t="s">
        <v>0</v>
      </c>
    </row>
    <row r="354" spans="1:33" ht="19.899999999999999" customHeight="1" x14ac:dyDescent="0.2">
      <c r="A354" s="28"/>
      <c r="B354" s="92" t="s">
        <v>6</v>
      </c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4"/>
      <c r="N354" s="37">
        <v>605</v>
      </c>
      <c r="O354" s="38" t="s">
        <v>387</v>
      </c>
      <c r="P354" s="13" t="s">
        <v>5</v>
      </c>
      <c r="Q354" s="61"/>
      <c r="R354" s="61"/>
      <c r="S354" s="61"/>
      <c r="T354" s="61"/>
      <c r="U354" s="61"/>
      <c r="V354" s="55">
        <f t="shared" si="5"/>
        <v>500</v>
      </c>
      <c r="W354" s="39">
        <v>500000</v>
      </c>
      <c r="X354" s="6">
        <v>500000</v>
      </c>
      <c r="Y354" s="14">
        <v>0</v>
      </c>
      <c r="Z354" s="14"/>
      <c r="AA354" s="25">
        <v>0</v>
      </c>
      <c r="AB354" s="62"/>
      <c r="AC354" s="62"/>
      <c r="AD354" s="6">
        <v>500000</v>
      </c>
      <c r="AE354" s="14">
        <v>500000</v>
      </c>
      <c r="AF354" s="14">
        <v>146</v>
      </c>
      <c r="AG354" s="5" t="s">
        <v>0</v>
      </c>
    </row>
    <row r="355" spans="1:33" ht="19.899999999999999" customHeight="1" x14ac:dyDescent="0.2">
      <c r="A355" s="28"/>
      <c r="B355" s="92" t="s">
        <v>4</v>
      </c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4"/>
      <c r="N355" s="37">
        <v>605</v>
      </c>
      <c r="O355" s="38" t="s">
        <v>387</v>
      </c>
      <c r="P355" s="13" t="s">
        <v>3</v>
      </c>
      <c r="Q355" s="61"/>
      <c r="R355" s="61"/>
      <c r="S355" s="61"/>
      <c r="T355" s="61"/>
      <c r="U355" s="61"/>
      <c r="V355" s="55">
        <f t="shared" si="5"/>
        <v>500</v>
      </c>
      <c r="W355" s="39">
        <v>500000</v>
      </c>
      <c r="X355" s="6">
        <v>500000</v>
      </c>
      <c r="Y355" s="14">
        <v>0</v>
      </c>
      <c r="Z355" s="14"/>
      <c r="AA355" s="25">
        <v>0</v>
      </c>
      <c r="AB355" s="62"/>
      <c r="AC355" s="62"/>
      <c r="AD355" s="6">
        <v>500000</v>
      </c>
      <c r="AE355" s="14">
        <v>500000</v>
      </c>
      <c r="AF355" s="14">
        <v>146</v>
      </c>
      <c r="AG355" s="5" t="s">
        <v>0</v>
      </c>
    </row>
    <row r="356" spans="1:33" ht="48.6" customHeight="1" x14ac:dyDescent="0.2">
      <c r="A356" s="28"/>
      <c r="B356" s="52"/>
      <c r="C356" s="52"/>
      <c r="D356" s="53"/>
      <c r="E356" s="53"/>
      <c r="F356" s="89" t="s">
        <v>132</v>
      </c>
      <c r="G356" s="90"/>
      <c r="H356" s="90"/>
      <c r="I356" s="90"/>
      <c r="J356" s="90"/>
      <c r="K356" s="90"/>
      <c r="L356" s="90"/>
      <c r="M356" s="91"/>
      <c r="N356" s="33">
        <v>605</v>
      </c>
      <c r="O356" s="34" t="s">
        <v>386</v>
      </c>
      <c r="P356" s="35" t="s">
        <v>1</v>
      </c>
      <c r="Q356" s="72"/>
      <c r="R356" s="72"/>
      <c r="S356" s="72"/>
      <c r="T356" s="72"/>
      <c r="U356" s="72"/>
      <c r="V356" s="55">
        <f t="shared" si="5"/>
        <v>915.57177999999999</v>
      </c>
      <c r="W356" s="36">
        <v>915571.78</v>
      </c>
      <c r="X356" s="6">
        <v>164471.78</v>
      </c>
      <c r="Y356" s="14">
        <v>751100</v>
      </c>
      <c r="Z356" s="14"/>
      <c r="AA356" s="25">
        <v>0</v>
      </c>
      <c r="AB356" s="73"/>
      <c r="AC356" s="73"/>
      <c r="AD356" s="6">
        <v>0</v>
      </c>
      <c r="AE356" s="14">
        <v>0</v>
      </c>
      <c r="AF356" s="14">
        <v>146</v>
      </c>
      <c r="AG356" s="5" t="s">
        <v>0</v>
      </c>
    </row>
    <row r="357" spans="1:33" ht="39" customHeight="1" x14ac:dyDescent="0.2">
      <c r="A357" s="28"/>
      <c r="B357" s="52"/>
      <c r="C357" s="52"/>
      <c r="D357" s="53"/>
      <c r="E357" s="53"/>
      <c r="F357" s="53"/>
      <c r="G357" s="89" t="s">
        <v>131</v>
      </c>
      <c r="H357" s="90"/>
      <c r="I357" s="90"/>
      <c r="J357" s="90"/>
      <c r="K357" s="90"/>
      <c r="L357" s="90"/>
      <c r="M357" s="91"/>
      <c r="N357" s="33">
        <v>605</v>
      </c>
      <c r="O357" s="34" t="s">
        <v>385</v>
      </c>
      <c r="P357" s="35" t="s">
        <v>1</v>
      </c>
      <c r="Q357" s="72"/>
      <c r="R357" s="72"/>
      <c r="S357" s="72"/>
      <c r="T357" s="72"/>
      <c r="U357" s="72"/>
      <c r="V357" s="55">
        <f t="shared" si="5"/>
        <v>915.57177999999999</v>
      </c>
      <c r="W357" s="36">
        <v>915571.78</v>
      </c>
      <c r="X357" s="6">
        <v>164471.78</v>
      </c>
      <c r="Y357" s="14">
        <v>751100</v>
      </c>
      <c r="Z357" s="14"/>
      <c r="AA357" s="25">
        <v>0</v>
      </c>
      <c r="AB357" s="73"/>
      <c r="AC357" s="73"/>
      <c r="AD357" s="6">
        <v>0</v>
      </c>
      <c r="AE357" s="14">
        <v>0</v>
      </c>
      <c r="AF357" s="14">
        <v>146</v>
      </c>
      <c r="AG357" s="5" t="s">
        <v>0</v>
      </c>
    </row>
    <row r="358" spans="1:33" ht="19.899999999999999" customHeight="1" x14ac:dyDescent="0.2">
      <c r="A358" s="28"/>
      <c r="B358" s="92" t="s">
        <v>6</v>
      </c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4"/>
      <c r="N358" s="37">
        <v>605</v>
      </c>
      <c r="O358" s="38" t="s">
        <v>385</v>
      </c>
      <c r="P358" s="13" t="s">
        <v>5</v>
      </c>
      <c r="Q358" s="61"/>
      <c r="R358" s="61"/>
      <c r="S358" s="61"/>
      <c r="T358" s="61"/>
      <c r="U358" s="61"/>
      <c r="V358" s="55">
        <f t="shared" si="5"/>
        <v>915.57177999999999</v>
      </c>
      <c r="W358" s="39">
        <v>915571.78</v>
      </c>
      <c r="X358" s="6">
        <v>164471.78</v>
      </c>
      <c r="Y358" s="14">
        <v>751100</v>
      </c>
      <c r="Z358" s="14"/>
      <c r="AA358" s="25">
        <v>0</v>
      </c>
      <c r="AB358" s="62"/>
      <c r="AC358" s="62"/>
      <c r="AD358" s="6">
        <v>0</v>
      </c>
      <c r="AE358" s="14">
        <v>0</v>
      </c>
      <c r="AF358" s="14">
        <v>146</v>
      </c>
      <c r="AG358" s="5" t="s">
        <v>0</v>
      </c>
    </row>
    <row r="359" spans="1:33" ht="19.899999999999999" customHeight="1" x14ac:dyDescent="0.2">
      <c r="A359" s="28"/>
      <c r="B359" s="92" t="s">
        <v>4</v>
      </c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4"/>
      <c r="N359" s="37">
        <v>605</v>
      </c>
      <c r="O359" s="38" t="s">
        <v>385</v>
      </c>
      <c r="P359" s="13" t="s">
        <v>3</v>
      </c>
      <c r="Q359" s="61"/>
      <c r="R359" s="61"/>
      <c r="S359" s="61"/>
      <c r="T359" s="61"/>
      <c r="U359" s="61"/>
      <c r="V359" s="55">
        <f t="shared" si="5"/>
        <v>915.57177999999999</v>
      </c>
      <c r="W359" s="39">
        <v>915571.78</v>
      </c>
      <c r="X359" s="6">
        <v>164471.78</v>
      </c>
      <c r="Y359" s="14">
        <v>751100</v>
      </c>
      <c r="Z359" s="14"/>
      <c r="AA359" s="25">
        <v>0</v>
      </c>
      <c r="AB359" s="62"/>
      <c r="AC359" s="62"/>
      <c r="AD359" s="6">
        <v>0</v>
      </c>
      <c r="AE359" s="14">
        <v>0</v>
      </c>
      <c r="AF359" s="14">
        <v>146</v>
      </c>
      <c r="AG359" s="5" t="s">
        <v>0</v>
      </c>
    </row>
    <row r="360" spans="1:33" ht="12.75" customHeight="1" x14ac:dyDescent="0.2">
      <c r="A360" s="28"/>
      <c r="B360" s="52" t="s">
        <v>0</v>
      </c>
      <c r="C360" s="52"/>
      <c r="D360" s="53"/>
      <c r="E360" s="53"/>
      <c r="F360" s="53"/>
      <c r="G360" s="53"/>
      <c r="H360" s="50"/>
      <c r="I360" s="50"/>
      <c r="J360" s="50"/>
      <c r="K360" s="50"/>
      <c r="L360" s="51"/>
      <c r="M360" s="51"/>
      <c r="N360" s="20"/>
      <c r="O360" s="19"/>
      <c r="P360" s="18"/>
      <c r="Q360" s="18"/>
      <c r="R360" s="17"/>
      <c r="S360" s="46"/>
      <c r="T360" s="16"/>
      <c r="U360" s="47"/>
      <c r="V360" s="55">
        <f t="shared" si="5"/>
        <v>0</v>
      </c>
      <c r="W360" s="15"/>
      <c r="X360" s="6"/>
      <c r="Y360" s="14"/>
      <c r="Z360" s="14"/>
      <c r="AA360" s="14"/>
      <c r="AB360" s="14"/>
      <c r="AC360" s="14"/>
      <c r="AD360" s="14"/>
      <c r="AE360" s="14"/>
      <c r="AF360" s="14"/>
      <c r="AG360" s="5" t="s">
        <v>0</v>
      </c>
    </row>
    <row r="361" spans="1:33" ht="12.75" customHeight="1" x14ac:dyDescent="0.2">
      <c r="A361" s="28"/>
      <c r="B361" s="63" t="s">
        <v>54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48">
        <v>700</v>
      </c>
      <c r="O361" s="31" t="s">
        <v>2</v>
      </c>
      <c r="P361" s="48" t="s">
        <v>1</v>
      </c>
      <c r="Q361" s="74"/>
      <c r="R361" s="74"/>
      <c r="S361" s="74"/>
      <c r="T361" s="74"/>
      <c r="U361" s="74"/>
      <c r="V361" s="55">
        <f t="shared" si="5"/>
        <v>393906.12413999997</v>
      </c>
      <c r="W361" s="32">
        <v>393906124.13999999</v>
      </c>
      <c r="X361" s="6">
        <v>387374303.81</v>
      </c>
      <c r="Y361" s="14">
        <v>4675920.33</v>
      </c>
      <c r="Z361" s="14"/>
      <c r="AA361" s="25">
        <v>1855900</v>
      </c>
      <c r="AB361" s="75"/>
      <c r="AC361" s="75"/>
      <c r="AD361" s="6">
        <v>275548341.60000002</v>
      </c>
      <c r="AE361" s="14">
        <v>288054143.19999999</v>
      </c>
      <c r="AF361" s="14">
        <v>146</v>
      </c>
      <c r="AG361" s="5" t="s">
        <v>0</v>
      </c>
    </row>
    <row r="362" spans="1:33" ht="12.75" customHeight="1" x14ac:dyDescent="0.2">
      <c r="A362" s="28"/>
      <c r="B362" s="52"/>
      <c r="C362" s="63" t="s">
        <v>80</v>
      </c>
      <c r="D362" s="64"/>
      <c r="E362" s="64"/>
      <c r="F362" s="64"/>
      <c r="G362" s="64"/>
      <c r="H362" s="64"/>
      <c r="I362" s="64"/>
      <c r="J362" s="64"/>
      <c r="K362" s="64"/>
      <c r="L362" s="64"/>
      <c r="M362" s="65"/>
      <c r="N362" s="48">
        <v>701</v>
      </c>
      <c r="O362" s="31" t="s">
        <v>2</v>
      </c>
      <c r="P362" s="48" t="s">
        <v>1</v>
      </c>
      <c r="Q362" s="74"/>
      <c r="R362" s="74"/>
      <c r="S362" s="74"/>
      <c r="T362" s="74"/>
      <c r="U362" s="74"/>
      <c r="V362" s="55">
        <f t="shared" si="5"/>
        <v>83535.482739999992</v>
      </c>
      <c r="W362" s="32">
        <v>83535482.739999995</v>
      </c>
      <c r="X362" s="6">
        <v>81684943.439999998</v>
      </c>
      <c r="Y362" s="14">
        <v>1750539.3</v>
      </c>
      <c r="Z362" s="14"/>
      <c r="AA362" s="25">
        <v>100000</v>
      </c>
      <c r="AB362" s="75"/>
      <c r="AC362" s="75"/>
      <c r="AD362" s="6">
        <v>40104271.659999996</v>
      </c>
      <c r="AE362" s="14">
        <v>40723521.659999996</v>
      </c>
      <c r="AF362" s="14">
        <v>146</v>
      </c>
      <c r="AG362" s="5" t="s">
        <v>0</v>
      </c>
    </row>
    <row r="363" spans="1:33" ht="39" customHeight="1" x14ac:dyDescent="0.2">
      <c r="A363" s="28"/>
      <c r="B363" s="95" t="s">
        <v>77</v>
      </c>
      <c r="C363" s="96"/>
      <c r="D363" s="96"/>
      <c r="E363" s="96"/>
      <c r="F363" s="96"/>
      <c r="G363" s="96"/>
      <c r="H363" s="96"/>
      <c r="I363" s="96"/>
      <c r="J363" s="96"/>
      <c r="K363" s="96"/>
      <c r="L363" s="96"/>
      <c r="M363" s="97"/>
      <c r="N363" s="33">
        <v>701</v>
      </c>
      <c r="O363" s="34" t="s">
        <v>310</v>
      </c>
      <c r="P363" s="35" t="s">
        <v>1</v>
      </c>
      <c r="Q363" s="72"/>
      <c r="R363" s="72"/>
      <c r="S363" s="72"/>
      <c r="T363" s="72"/>
      <c r="U363" s="72"/>
      <c r="V363" s="55">
        <f t="shared" si="5"/>
        <v>62757.963210000002</v>
      </c>
      <c r="W363" s="36">
        <v>62757963.210000001</v>
      </c>
      <c r="X363" s="6">
        <v>61572203.439999998</v>
      </c>
      <c r="Y363" s="14">
        <v>1085759.77</v>
      </c>
      <c r="Z363" s="14"/>
      <c r="AA363" s="25">
        <v>100000</v>
      </c>
      <c r="AB363" s="73"/>
      <c r="AC363" s="73"/>
      <c r="AD363" s="6">
        <v>40104271.659999996</v>
      </c>
      <c r="AE363" s="14">
        <v>40723521.659999996</v>
      </c>
      <c r="AF363" s="14">
        <v>146</v>
      </c>
      <c r="AG363" s="5" t="s">
        <v>0</v>
      </c>
    </row>
    <row r="364" spans="1:33" ht="19.899999999999999" customHeight="1" x14ac:dyDescent="0.2">
      <c r="A364" s="28"/>
      <c r="B364" s="52"/>
      <c r="C364" s="52"/>
      <c r="D364" s="53"/>
      <c r="E364" s="89" t="s">
        <v>76</v>
      </c>
      <c r="F364" s="90"/>
      <c r="G364" s="90"/>
      <c r="H364" s="90"/>
      <c r="I364" s="90"/>
      <c r="J364" s="90"/>
      <c r="K364" s="90"/>
      <c r="L364" s="90"/>
      <c r="M364" s="91"/>
      <c r="N364" s="33">
        <v>701</v>
      </c>
      <c r="O364" s="34" t="s">
        <v>309</v>
      </c>
      <c r="P364" s="35" t="s">
        <v>1</v>
      </c>
      <c r="Q364" s="72"/>
      <c r="R364" s="72"/>
      <c r="S364" s="72"/>
      <c r="T364" s="72"/>
      <c r="U364" s="72"/>
      <c r="V364" s="55">
        <f t="shared" si="5"/>
        <v>62757.963210000002</v>
      </c>
      <c r="W364" s="36">
        <v>62757963.210000001</v>
      </c>
      <c r="X364" s="6">
        <v>61572203.439999998</v>
      </c>
      <c r="Y364" s="14">
        <v>1085759.77</v>
      </c>
      <c r="Z364" s="14"/>
      <c r="AA364" s="25">
        <v>100000</v>
      </c>
      <c r="AB364" s="73"/>
      <c r="AC364" s="73"/>
      <c r="AD364" s="6">
        <v>40104271.659999996</v>
      </c>
      <c r="AE364" s="14">
        <v>40723521.659999996</v>
      </c>
      <c r="AF364" s="14">
        <v>146</v>
      </c>
      <c r="AG364" s="5" t="s">
        <v>0</v>
      </c>
    </row>
    <row r="365" spans="1:33" ht="19.899999999999999" customHeight="1" x14ac:dyDescent="0.2">
      <c r="A365" s="28"/>
      <c r="B365" s="52"/>
      <c r="C365" s="52"/>
      <c r="D365" s="53"/>
      <c r="E365" s="53"/>
      <c r="F365" s="89" t="s">
        <v>79</v>
      </c>
      <c r="G365" s="90"/>
      <c r="H365" s="90"/>
      <c r="I365" s="90"/>
      <c r="J365" s="90"/>
      <c r="K365" s="90"/>
      <c r="L365" s="90"/>
      <c r="M365" s="91"/>
      <c r="N365" s="33">
        <v>701</v>
      </c>
      <c r="O365" s="34" t="s">
        <v>308</v>
      </c>
      <c r="P365" s="35" t="s">
        <v>1</v>
      </c>
      <c r="Q365" s="72"/>
      <c r="R365" s="72"/>
      <c r="S365" s="72"/>
      <c r="T365" s="72"/>
      <c r="U365" s="72"/>
      <c r="V365" s="55">
        <f t="shared" si="5"/>
        <v>62757.963210000002</v>
      </c>
      <c r="W365" s="36">
        <v>62757963.210000001</v>
      </c>
      <c r="X365" s="6">
        <v>61572203.439999998</v>
      </c>
      <c r="Y365" s="14">
        <v>1085759.77</v>
      </c>
      <c r="Z365" s="14"/>
      <c r="AA365" s="25">
        <v>100000</v>
      </c>
      <c r="AB365" s="73"/>
      <c r="AC365" s="73"/>
      <c r="AD365" s="6">
        <v>40104271.659999996</v>
      </c>
      <c r="AE365" s="14">
        <v>40723521.659999996</v>
      </c>
      <c r="AF365" s="14">
        <v>146</v>
      </c>
      <c r="AG365" s="5" t="s">
        <v>0</v>
      </c>
    </row>
    <row r="366" spans="1:33" ht="67.900000000000006" customHeight="1" x14ac:dyDescent="0.2">
      <c r="A366" s="28"/>
      <c r="B366" s="52"/>
      <c r="C366" s="52"/>
      <c r="D366" s="53"/>
      <c r="E366" s="53"/>
      <c r="F366" s="53"/>
      <c r="G366" s="89" t="s">
        <v>221</v>
      </c>
      <c r="H366" s="90"/>
      <c r="I366" s="90"/>
      <c r="J366" s="90"/>
      <c r="K366" s="90"/>
      <c r="L366" s="90"/>
      <c r="M366" s="91"/>
      <c r="N366" s="33">
        <v>701</v>
      </c>
      <c r="O366" s="34" t="s">
        <v>384</v>
      </c>
      <c r="P366" s="35" t="s">
        <v>1</v>
      </c>
      <c r="Q366" s="72"/>
      <c r="R366" s="72"/>
      <c r="S366" s="72"/>
      <c r="T366" s="72"/>
      <c r="U366" s="72"/>
      <c r="V366" s="55">
        <f t="shared" si="5"/>
        <v>34222.6</v>
      </c>
      <c r="W366" s="36">
        <v>34222600</v>
      </c>
      <c r="X366" s="6">
        <v>34222600</v>
      </c>
      <c r="Y366" s="14">
        <v>0</v>
      </c>
      <c r="Z366" s="14"/>
      <c r="AA366" s="25">
        <v>0</v>
      </c>
      <c r="AB366" s="73"/>
      <c r="AC366" s="73"/>
      <c r="AD366" s="6">
        <v>21083521.66</v>
      </c>
      <c r="AE366" s="14">
        <v>21083521.66</v>
      </c>
      <c r="AF366" s="14">
        <v>146</v>
      </c>
      <c r="AG366" s="5" t="s">
        <v>0</v>
      </c>
    </row>
    <row r="367" spans="1:33" ht="48.6" customHeight="1" x14ac:dyDescent="0.2">
      <c r="A367" s="28"/>
      <c r="B367" s="92" t="s">
        <v>10</v>
      </c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4"/>
      <c r="N367" s="37">
        <v>701</v>
      </c>
      <c r="O367" s="38" t="s">
        <v>384</v>
      </c>
      <c r="P367" s="13" t="s">
        <v>9</v>
      </c>
      <c r="Q367" s="61"/>
      <c r="R367" s="61"/>
      <c r="S367" s="61"/>
      <c r="T367" s="61"/>
      <c r="U367" s="61"/>
      <c r="V367" s="55">
        <f t="shared" si="5"/>
        <v>34222.6</v>
      </c>
      <c r="W367" s="39">
        <v>34222600</v>
      </c>
      <c r="X367" s="6">
        <v>34222600</v>
      </c>
      <c r="Y367" s="14">
        <v>0</v>
      </c>
      <c r="Z367" s="14"/>
      <c r="AA367" s="25">
        <v>0</v>
      </c>
      <c r="AB367" s="62"/>
      <c r="AC367" s="62"/>
      <c r="AD367" s="6">
        <v>21083521.66</v>
      </c>
      <c r="AE367" s="14">
        <v>21083521.66</v>
      </c>
      <c r="AF367" s="14">
        <v>146</v>
      </c>
      <c r="AG367" s="5" t="s">
        <v>0</v>
      </c>
    </row>
    <row r="368" spans="1:33" ht="12.75" customHeight="1" x14ac:dyDescent="0.2">
      <c r="A368" s="28"/>
      <c r="B368" s="92" t="s">
        <v>44</v>
      </c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4"/>
      <c r="N368" s="37">
        <v>701</v>
      </c>
      <c r="O368" s="38" t="s">
        <v>384</v>
      </c>
      <c r="P368" s="13" t="s">
        <v>43</v>
      </c>
      <c r="Q368" s="61"/>
      <c r="R368" s="61"/>
      <c r="S368" s="61"/>
      <c r="T368" s="61"/>
      <c r="U368" s="61"/>
      <c r="V368" s="55">
        <f t="shared" si="5"/>
        <v>34222.6</v>
      </c>
      <c r="W368" s="39">
        <v>34222600</v>
      </c>
      <c r="X368" s="6">
        <v>34222600</v>
      </c>
      <c r="Y368" s="14">
        <v>0</v>
      </c>
      <c r="Z368" s="14"/>
      <c r="AA368" s="25">
        <v>0</v>
      </c>
      <c r="AB368" s="62"/>
      <c r="AC368" s="62"/>
      <c r="AD368" s="6">
        <v>21083521.66</v>
      </c>
      <c r="AE368" s="14">
        <v>21083521.66</v>
      </c>
      <c r="AF368" s="14">
        <v>146</v>
      </c>
      <c r="AG368" s="5" t="s">
        <v>0</v>
      </c>
    </row>
    <row r="369" spans="1:33" ht="67.900000000000006" customHeight="1" x14ac:dyDescent="0.2">
      <c r="A369" s="28"/>
      <c r="B369" s="52"/>
      <c r="C369" s="52"/>
      <c r="D369" s="53"/>
      <c r="E369" s="53"/>
      <c r="F369" s="53"/>
      <c r="G369" s="89" t="s">
        <v>220</v>
      </c>
      <c r="H369" s="90"/>
      <c r="I369" s="90"/>
      <c r="J369" s="90"/>
      <c r="K369" s="90"/>
      <c r="L369" s="90"/>
      <c r="M369" s="91"/>
      <c r="N369" s="33">
        <v>701</v>
      </c>
      <c r="O369" s="34" t="s">
        <v>383</v>
      </c>
      <c r="P369" s="35" t="s">
        <v>1</v>
      </c>
      <c r="Q369" s="72"/>
      <c r="R369" s="72"/>
      <c r="S369" s="72"/>
      <c r="T369" s="72"/>
      <c r="U369" s="72"/>
      <c r="V369" s="55">
        <f t="shared" si="5"/>
        <v>19489.15583</v>
      </c>
      <c r="W369" s="36">
        <v>19489155.829999998</v>
      </c>
      <c r="X369" s="6">
        <v>18413396.059999999</v>
      </c>
      <c r="Y369" s="14">
        <v>975759.77</v>
      </c>
      <c r="Z369" s="14"/>
      <c r="AA369" s="25">
        <v>100000</v>
      </c>
      <c r="AB369" s="73"/>
      <c r="AC369" s="73"/>
      <c r="AD369" s="6">
        <v>13320750</v>
      </c>
      <c r="AE369" s="14">
        <v>13940000</v>
      </c>
      <c r="AF369" s="14">
        <v>146</v>
      </c>
      <c r="AG369" s="5" t="s">
        <v>0</v>
      </c>
    </row>
    <row r="370" spans="1:33" ht="48.6" customHeight="1" x14ac:dyDescent="0.2">
      <c r="A370" s="28"/>
      <c r="B370" s="92" t="s">
        <v>10</v>
      </c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4"/>
      <c r="N370" s="37">
        <v>701</v>
      </c>
      <c r="O370" s="38" t="s">
        <v>383</v>
      </c>
      <c r="P370" s="13" t="s">
        <v>9</v>
      </c>
      <c r="Q370" s="61"/>
      <c r="R370" s="61"/>
      <c r="S370" s="61"/>
      <c r="T370" s="61"/>
      <c r="U370" s="61"/>
      <c r="V370" s="55">
        <f t="shared" si="5"/>
        <v>12463.984769999999</v>
      </c>
      <c r="W370" s="39">
        <v>12463984.77</v>
      </c>
      <c r="X370" s="6">
        <v>11640625</v>
      </c>
      <c r="Y370" s="14">
        <v>823359.77</v>
      </c>
      <c r="Z370" s="14"/>
      <c r="AA370" s="25">
        <v>0</v>
      </c>
      <c r="AB370" s="62"/>
      <c r="AC370" s="62"/>
      <c r="AD370" s="6">
        <v>11880750</v>
      </c>
      <c r="AE370" s="14">
        <v>12500000</v>
      </c>
      <c r="AF370" s="14">
        <v>146</v>
      </c>
      <c r="AG370" s="5" t="s">
        <v>0</v>
      </c>
    </row>
    <row r="371" spans="1:33" ht="12.75" customHeight="1" x14ac:dyDescent="0.2">
      <c r="A371" s="28"/>
      <c r="B371" s="92" t="s">
        <v>44</v>
      </c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4"/>
      <c r="N371" s="37">
        <v>701</v>
      </c>
      <c r="O371" s="38" t="s">
        <v>383</v>
      </c>
      <c r="P371" s="13" t="s">
        <v>43</v>
      </c>
      <c r="Q371" s="61"/>
      <c r="R371" s="61"/>
      <c r="S371" s="61"/>
      <c r="T371" s="61"/>
      <c r="U371" s="61"/>
      <c r="V371" s="55">
        <f t="shared" si="5"/>
        <v>12463.984769999999</v>
      </c>
      <c r="W371" s="39">
        <v>12463984.77</v>
      </c>
      <c r="X371" s="6">
        <v>11640625</v>
      </c>
      <c r="Y371" s="14">
        <v>823359.77</v>
      </c>
      <c r="Z371" s="14"/>
      <c r="AA371" s="25">
        <v>0</v>
      </c>
      <c r="AB371" s="62"/>
      <c r="AC371" s="62"/>
      <c r="AD371" s="6">
        <v>11880750</v>
      </c>
      <c r="AE371" s="14">
        <v>12500000</v>
      </c>
      <c r="AF371" s="14">
        <v>146</v>
      </c>
      <c r="AG371" s="5" t="s">
        <v>0</v>
      </c>
    </row>
    <row r="372" spans="1:33" ht="19.899999999999999" customHeight="1" x14ac:dyDescent="0.2">
      <c r="A372" s="28"/>
      <c r="B372" s="92" t="s">
        <v>6</v>
      </c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4"/>
      <c r="N372" s="37">
        <v>701</v>
      </c>
      <c r="O372" s="38" t="s">
        <v>383</v>
      </c>
      <c r="P372" s="13" t="s">
        <v>5</v>
      </c>
      <c r="Q372" s="61"/>
      <c r="R372" s="61"/>
      <c r="S372" s="61"/>
      <c r="T372" s="61"/>
      <c r="U372" s="61"/>
      <c r="V372" s="55">
        <f t="shared" si="5"/>
        <v>6925.1710599999997</v>
      </c>
      <c r="W372" s="39">
        <v>6925171.0599999996</v>
      </c>
      <c r="X372" s="6">
        <v>6672771.0599999996</v>
      </c>
      <c r="Y372" s="14">
        <v>152400</v>
      </c>
      <c r="Z372" s="14"/>
      <c r="AA372" s="25">
        <v>100000</v>
      </c>
      <c r="AB372" s="62"/>
      <c r="AC372" s="62"/>
      <c r="AD372" s="6">
        <v>1440000</v>
      </c>
      <c r="AE372" s="14">
        <v>1440000</v>
      </c>
      <c r="AF372" s="14">
        <v>146</v>
      </c>
      <c r="AG372" s="5" t="s">
        <v>0</v>
      </c>
    </row>
    <row r="373" spans="1:33" ht="19.899999999999999" customHeight="1" x14ac:dyDescent="0.2">
      <c r="A373" s="28"/>
      <c r="B373" s="92" t="s">
        <v>4</v>
      </c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4"/>
      <c r="N373" s="37">
        <v>701</v>
      </c>
      <c r="O373" s="38" t="s">
        <v>383</v>
      </c>
      <c r="P373" s="13" t="s">
        <v>3</v>
      </c>
      <c r="Q373" s="61"/>
      <c r="R373" s="61"/>
      <c r="S373" s="61"/>
      <c r="T373" s="61"/>
      <c r="U373" s="61"/>
      <c r="V373" s="55">
        <f t="shared" si="5"/>
        <v>6925.1710599999997</v>
      </c>
      <c r="W373" s="39">
        <v>6925171.0599999996</v>
      </c>
      <c r="X373" s="6">
        <v>6672771.0599999996</v>
      </c>
      <c r="Y373" s="14">
        <v>152400</v>
      </c>
      <c r="Z373" s="14"/>
      <c r="AA373" s="25">
        <v>100000</v>
      </c>
      <c r="AB373" s="62"/>
      <c r="AC373" s="62"/>
      <c r="AD373" s="6">
        <v>1440000</v>
      </c>
      <c r="AE373" s="14">
        <v>1440000</v>
      </c>
      <c r="AF373" s="14">
        <v>146</v>
      </c>
      <c r="AG373" s="5" t="s">
        <v>0</v>
      </c>
    </row>
    <row r="374" spans="1:33" ht="12.75" customHeight="1" x14ac:dyDescent="0.2">
      <c r="A374" s="28"/>
      <c r="B374" s="92" t="s">
        <v>15</v>
      </c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4"/>
      <c r="N374" s="37">
        <v>701</v>
      </c>
      <c r="O374" s="38" t="s">
        <v>383</v>
      </c>
      <c r="P374" s="13" t="s">
        <v>14</v>
      </c>
      <c r="Q374" s="61"/>
      <c r="R374" s="61"/>
      <c r="S374" s="61"/>
      <c r="T374" s="61"/>
      <c r="U374" s="61"/>
      <c r="V374" s="55">
        <f t="shared" si="5"/>
        <v>100</v>
      </c>
      <c r="W374" s="39">
        <v>100000</v>
      </c>
      <c r="X374" s="6">
        <v>100000</v>
      </c>
      <c r="Y374" s="14">
        <v>0</v>
      </c>
      <c r="Z374" s="14"/>
      <c r="AA374" s="25">
        <v>0</v>
      </c>
      <c r="AB374" s="62"/>
      <c r="AC374" s="62"/>
      <c r="AD374" s="6">
        <v>0</v>
      </c>
      <c r="AE374" s="14">
        <v>0</v>
      </c>
      <c r="AF374" s="14">
        <v>146</v>
      </c>
      <c r="AG374" s="5" t="s">
        <v>0</v>
      </c>
    </row>
    <row r="375" spans="1:33" ht="12.75" customHeight="1" x14ac:dyDescent="0.2">
      <c r="A375" s="28"/>
      <c r="B375" s="92" t="s">
        <v>42</v>
      </c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4"/>
      <c r="N375" s="37">
        <v>701</v>
      </c>
      <c r="O375" s="38" t="s">
        <v>383</v>
      </c>
      <c r="P375" s="13" t="s">
        <v>41</v>
      </c>
      <c r="Q375" s="61"/>
      <c r="R375" s="61"/>
      <c r="S375" s="61"/>
      <c r="T375" s="61"/>
      <c r="U375" s="61"/>
      <c r="V375" s="55">
        <f t="shared" si="5"/>
        <v>30</v>
      </c>
      <c r="W375" s="39">
        <v>30000</v>
      </c>
      <c r="X375" s="6">
        <v>30000</v>
      </c>
      <c r="Y375" s="14">
        <v>0</v>
      </c>
      <c r="Z375" s="14"/>
      <c r="AA375" s="25">
        <v>0</v>
      </c>
      <c r="AB375" s="62"/>
      <c r="AC375" s="62"/>
      <c r="AD375" s="6">
        <v>0</v>
      </c>
      <c r="AE375" s="14">
        <v>0</v>
      </c>
      <c r="AF375" s="14">
        <v>146</v>
      </c>
      <c r="AG375" s="5" t="s">
        <v>0</v>
      </c>
    </row>
    <row r="376" spans="1:33" ht="12.75" customHeight="1" x14ac:dyDescent="0.2">
      <c r="A376" s="28"/>
      <c r="B376" s="92" t="s">
        <v>13</v>
      </c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4"/>
      <c r="N376" s="37">
        <v>701</v>
      </c>
      <c r="O376" s="38" t="s">
        <v>383</v>
      </c>
      <c r="P376" s="13" t="s">
        <v>12</v>
      </c>
      <c r="Q376" s="61"/>
      <c r="R376" s="61"/>
      <c r="S376" s="61"/>
      <c r="T376" s="61"/>
      <c r="U376" s="61"/>
      <c r="V376" s="55">
        <f t="shared" si="5"/>
        <v>70</v>
      </c>
      <c r="W376" s="39">
        <v>70000</v>
      </c>
      <c r="X376" s="6">
        <v>70000</v>
      </c>
      <c r="Y376" s="14">
        <v>0</v>
      </c>
      <c r="Z376" s="14"/>
      <c r="AA376" s="25">
        <v>0</v>
      </c>
      <c r="AB376" s="62"/>
      <c r="AC376" s="62"/>
      <c r="AD376" s="6">
        <v>0</v>
      </c>
      <c r="AE376" s="14">
        <v>0</v>
      </c>
      <c r="AF376" s="14">
        <v>146</v>
      </c>
      <c r="AG376" s="5" t="s">
        <v>0</v>
      </c>
    </row>
    <row r="377" spans="1:33" ht="19.899999999999999" customHeight="1" x14ac:dyDescent="0.2">
      <c r="A377" s="28"/>
      <c r="B377" s="52"/>
      <c r="C377" s="52"/>
      <c r="D377" s="53"/>
      <c r="E377" s="53"/>
      <c r="F377" s="53"/>
      <c r="G377" s="89" t="s">
        <v>219</v>
      </c>
      <c r="H377" s="90"/>
      <c r="I377" s="90"/>
      <c r="J377" s="90"/>
      <c r="K377" s="90"/>
      <c r="L377" s="90"/>
      <c r="M377" s="91"/>
      <c r="N377" s="33">
        <v>701</v>
      </c>
      <c r="O377" s="34" t="s">
        <v>382</v>
      </c>
      <c r="P377" s="35" t="s">
        <v>1</v>
      </c>
      <c r="Q377" s="72"/>
      <c r="R377" s="72"/>
      <c r="S377" s="72"/>
      <c r="T377" s="72"/>
      <c r="U377" s="72"/>
      <c r="V377" s="55">
        <f t="shared" si="5"/>
        <v>8752.0656500000005</v>
      </c>
      <c r="W377" s="36">
        <v>8752065.6500000004</v>
      </c>
      <c r="X377" s="6">
        <v>8752065.6500000004</v>
      </c>
      <c r="Y377" s="14">
        <v>0</v>
      </c>
      <c r="Z377" s="14"/>
      <c r="AA377" s="25">
        <v>0</v>
      </c>
      <c r="AB377" s="73"/>
      <c r="AC377" s="73"/>
      <c r="AD377" s="6">
        <v>5700000</v>
      </c>
      <c r="AE377" s="14">
        <v>5700000</v>
      </c>
      <c r="AF377" s="14">
        <v>146</v>
      </c>
      <c r="AG377" s="5" t="s">
        <v>0</v>
      </c>
    </row>
    <row r="378" spans="1:33" ht="19.899999999999999" customHeight="1" x14ac:dyDescent="0.2">
      <c r="A378" s="28"/>
      <c r="B378" s="92" t="s">
        <v>6</v>
      </c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4"/>
      <c r="N378" s="37">
        <v>701</v>
      </c>
      <c r="O378" s="38" t="s">
        <v>382</v>
      </c>
      <c r="P378" s="13" t="s">
        <v>5</v>
      </c>
      <c r="Q378" s="61"/>
      <c r="R378" s="61"/>
      <c r="S378" s="61"/>
      <c r="T378" s="61"/>
      <c r="U378" s="61"/>
      <c r="V378" s="55">
        <f t="shared" si="5"/>
        <v>8752.0656500000005</v>
      </c>
      <c r="W378" s="39">
        <v>8752065.6500000004</v>
      </c>
      <c r="X378" s="6">
        <v>8752065.6500000004</v>
      </c>
      <c r="Y378" s="14">
        <v>0</v>
      </c>
      <c r="Z378" s="14"/>
      <c r="AA378" s="25">
        <v>0</v>
      </c>
      <c r="AB378" s="62"/>
      <c r="AC378" s="62"/>
      <c r="AD378" s="6">
        <v>5700000</v>
      </c>
      <c r="AE378" s="14">
        <v>5700000</v>
      </c>
      <c r="AF378" s="14">
        <v>146</v>
      </c>
      <c r="AG378" s="5" t="s">
        <v>0</v>
      </c>
    </row>
    <row r="379" spans="1:33" ht="19.899999999999999" customHeight="1" x14ac:dyDescent="0.2">
      <c r="A379" s="28"/>
      <c r="B379" s="92" t="s">
        <v>4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4"/>
      <c r="N379" s="37">
        <v>701</v>
      </c>
      <c r="O379" s="38" t="s">
        <v>382</v>
      </c>
      <c r="P379" s="13" t="s">
        <v>3</v>
      </c>
      <c r="Q379" s="61"/>
      <c r="R379" s="61"/>
      <c r="S379" s="61"/>
      <c r="T379" s="61"/>
      <c r="U379" s="61"/>
      <c r="V379" s="55">
        <f t="shared" si="5"/>
        <v>8752.0656500000005</v>
      </c>
      <c r="W379" s="39">
        <v>8752065.6500000004</v>
      </c>
      <c r="X379" s="6">
        <v>8752065.6500000004</v>
      </c>
      <c r="Y379" s="14">
        <v>0</v>
      </c>
      <c r="Z379" s="14"/>
      <c r="AA379" s="25">
        <v>0</v>
      </c>
      <c r="AB379" s="62"/>
      <c r="AC379" s="62"/>
      <c r="AD379" s="6">
        <v>5700000</v>
      </c>
      <c r="AE379" s="14">
        <v>5700000</v>
      </c>
      <c r="AF379" s="14">
        <v>146</v>
      </c>
      <c r="AG379" s="5" t="s">
        <v>0</v>
      </c>
    </row>
    <row r="380" spans="1:33" ht="12.75" customHeight="1" x14ac:dyDescent="0.2">
      <c r="A380" s="28"/>
      <c r="B380" s="52"/>
      <c r="C380" s="52"/>
      <c r="D380" s="53"/>
      <c r="E380" s="53"/>
      <c r="F380" s="53"/>
      <c r="G380" s="89" t="s">
        <v>218</v>
      </c>
      <c r="H380" s="90"/>
      <c r="I380" s="90"/>
      <c r="J380" s="90"/>
      <c r="K380" s="90"/>
      <c r="L380" s="90"/>
      <c r="M380" s="91"/>
      <c r="N380" s="33">
        <v>701</v>
      </c>
      <c r="O380" s="34" t="s">
        <v>381</v>
      </c>
      <c r="P380" s="35" t="s">
        <v>1</v>
      </c>
      <c r="Q380" s="72"/>
      <c r="R380" s="72"/>
      <c r="S380" s="72"/>
      <c r="T380" s="72"/>
      <c r="U380" s="72"/>
      <c r="V380" s="55">
        <f t="shared" si="5"/>
        <v>113.14173</v>
      </c>
      <c r="W380" s="36">
        <v>113141.73</v>
      </c>
      <c r="X380" s="6">
        <v>113141.73</v>
      </c>
      <c r="Y380" s="14">
        <v>0</v>
      </c>
      <c r="Z380" s="14"/>
      <c r="AA380" s="25">
        <v>0</v>
      </c>
      <c r="AB380" s="73"/>
      <c r="AC380" s="73"/>
      <c r="AD380" s="6">
        <v>0</v>
      </c>
      <c r="AE380" s="14">
        <v>0</v>
      </c>
      <c r="AF380" s="14">
        <v>146</v>
      </c>
      <c r="AG380" s="5" t="s">
        <v>0</v>
      </c>
    </row>
    <row r="381" spans="1:33" ht="19.899999999999999" customHeight="1" x14ac:dyDescent="0.2">
      <c r="A381" s="28"/>
      <c r="B381" s="92" t="s">
        <v>6</v>
      </c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4"/>
      <c r="N381" s="37">
        <v>701</v>
      </c>
      <c r="O381" s="38" t="s">
        <v>381</v>
      </c>
      <c r="P381" s="13" t="s">
        <v>5</v>
      </c>
      <c r="Q381" s="61"/>
      <c r="R381" s="61"/>
      <c r="S381" s="61"/>
      <c r="T381" s="61"/>
      <c r="U381" s="61"/>
      <c r="V381" s="55">
        <f t="shared" si="5"/>
        <v>113.14173</v>
      </c>
      <c r="W381" s="39">
        <v>113141.73</v>
      </c>
      <c r="X381" s="6">
        <v>113141.73</v>
      </c>
      <c r="Y381" s="14">
        <v>0</v>
      </c>
      <c r="Z381" s="14"/>
      <c r="AA381" s="25">
        <v>0</v>
      </c>
      <c r="AB381" s="62"/>
      <c r="AC381" s="62"/>
      <c r="AD381" s="6">
        <v>0</v>
      </c>
      <c r="AE381" s="14">
        <v>0</v>
      </c>
      <c r="AF381" s="14">
        <v>146</v>
      </c>
      <c r="AG381" s="5" t="s">
        <v>0</v>
      </c>
    </row>
    <row r="382" spans="1:33" ht="19.899999999999999" customHeight="1" x14ac:dyDescent="0.2">
      <c r="A382" s="28"/>
      <c r="B382" s="92" t="s">
        <v>4</v>
      </c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4"/>
      <c r="N382" s="37">
        <v>701</v>
      </c>
      <c r="O382" s="38" t="s">
        <v>381</v>
      </c>
      <c r="P382" s="13" t="s">
        <v>3</v>
      </c>
      <c r="Q382" s="61"/>
      <c r="R382" s="61"/>
      <c r="S382" s="61"/>
      <c r="T382" s="61"/>
      <c r="U382" s="61"/>
      <c r="V382" s="55">
        <f t="shared" si="5"/>
        <v>113.14173</v>
      </c>
      <c r="W382" s="39">
        <v>113141.73</v>
      </c>
      <c r="X382" s="6">
        <v>113141.73</v>
      </c>
      <c r="Y382" s="14">
        <v>0</v>
      </c>
      <c r="Z382" s="14"/>
      <c r="AA382" s="25">
        <v>0</v>
      </c>
      <c r="AB382" s="62"/>
      <c r="AC382" s="62"/>
      <c r="AD382" s="6">
        <v>0</v>
      </c>
      <c r="AE382" s="14">
        <v>0</v>
      </c>
      <c r="AF382" s="14">
        <v>146</v>
      </c>
      <c r="AG382" s="5" t="s">
        <v>0</v>
      </c>
    </row>
    <row r="383" spans="1:33" ht="12.75" customHeight="1" x14ac:dyDescent="0.2">
      <c r="A383" s="28"/>
      <c r="B383" s="52"/>
      <c r="C383" s="52"/>
      <c r="D383" s="53"/>
      <c r="E383" s="53"/>
      <c r="F383" s="53"/>
      <c r="G383" s="89" t="s">
        <v>232</v>
      </c>
      <c r="H383" s="90"/>
      <c r="I383" s="90"/>
      <c r="J383" s="90"/>
      <c r="K383" s="90"/>
      <c r="L383" s="90"/>
      <c r="M383" s="91"/>
      <c r="N383" s="33">
        <v>701</v>
      </c>
      <c r="O383" s="34" t="s">
        <v>380</v>
      </c>
      <c r="P383" s="35" t="s">
        <v>1</v>
      </c>
      <c r="Q383" s="72"/>
      <c r="R383" s="72"/>
      <c r="S383" s="72"/>
      <c r="T383" s="72"/>
      <c r="U383" s="72"/>
      <c r="V383" s="55">
        <f t="shared" si="5"/>
        <v>71</v>
      </c>
      <c r="W383" s="36">
        <v>71000</v>
      </c>
      <c r="X383" s="6">
        <v>71000</v>
      </c>
      <c r="Y383" s="14">
        <v>0</v>
      </c>
      <c r="Z383" s="14"/>
      <c r="AA383" s="25">
        <v>0</v>
      </c>
      <c r="AB383" s="73"/>
      <c r="AC383" s="73"/>
      <c r="AD383" s="6">
        <v>0</v>
      </c>
      <c r="AE383" s="14">
        <v>0</v>
      </c>
      <c r="AF383" s="14">
        <v>146</v>
      </c>
      <c r="AG383" s="5" t="s">
        <v>0</v>
      </c>
    </row>
    <row r="384" spans="1:33" ht="19.899999999999999" customHeight="1" x14ac:dyDescent="0.2">
      <c r="A384" s="28"/>
      <c r="B384" s="92" t="s">
        <v>6</v>
      </c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4"/>
      <c r="N384" s="37">
        <v>701</v>
      </c>
      <c r="O384" s="38" t="s">
        <v>380</v>
      </c>
      <c r="P384" s="13" t="s">
        <v>5</v>
      </c>
      <c r="Q384" s="61"/>
      <c r="R384" s="61"/>
      <c r="S384" s="61"/>
      <c r="T384" s="61"/>
      <c r="U384" s="61"/>
      <c r="V384" s="55">
        <f t="shared" si="5"/>
        <v>71</v>
      </c>
      <c r="W384" s="39">
        <v>71000</v>
      </c>
      <c r="X384" s="6">
        <v>71000</v>
      </c>
      <c r="Y384" s="14">
        <v>0</v>
      </c>
      <c r="Z384" s="14"/>
      <c r="AA384" s="25">
        <v>0</v>
      </c>
      <c r="AB384" s="62"/>
      <c r="AC384" s="62"/>
      <c r="AD384" s="6">
        <v>0</v>
      </c>
      <c r="AE384" s="14">
        <v>0</v>
      </c>
      <c r="AF384" s="14">
        <v>146</v>
      </c>
      <c r="AG384" s="5" t="s">
        <v>0</v>
      </c>
    </row>
    <row r="385" spans="1:33" ht="19.899999999999999" customHeight="1" x14ac:dyDescent="0.2">
      <c r="A385" s="28"/>
      <c r="B385" s="92" t="s">
        <v>4</v>
      </c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4"/>
      <c r="N385" s="37">
        <v>701</v>
      </c>
      <c r="O385" s="38" t="s">
        <v>380</v>
      </c>
      <c r="P385" s="13" t="s">
        <v>3</v>
      </c>
      <c r="Q385" s="61"/>
      <c r="R385" s="61"/>
      <c r="S385" s="61"/>
      <c r="T385" s="61"/>
      <c r="U385" s="61"/>
      <c r="V385" s="55">
        <f t="shared" si="5"/>
        <v>71</v>
      </c>
      <c r="W385" s="39">
        <v>71000</v>
      </c>
      <c r="X385" s="6">
        <v>71000</v>
      </c>
      <c r="Y385" s="14">
        <v>0</v>
      </c>
      <c r="Z385" s="14"/>
      <c r="AA385" s="25">
        <v>0</v>
      </c>
      <c r="AB385" s="62"/>
      <c r="AC385" s="62"/>
      <c r="AD385" s="6">
        <v>0</v>
      </c>
      <c r="AE385" s="14">
        <v>0</v>
      </c>
      <c r="AF385" s="14">
        <v>146</v>
      </c>
      <c r="AG385" s="5" t="s">
        <v>0</v>
      </c>
    </row>
    <row r="386" spans="1:33" ht="29.45" customHeight="1" x14ac:dyDescent="0.2">
      <c r="A386" s="28"/>
      <c r="B386" s="52"/>
      <c r="C386" s="52"/>
      <c r="D386" s="53"/>
      <c r="E386" s="53"/>
      <c r="F386" s="53"/>
      <c r="G386" s="89" t="s">
        <v>74</v>
      </c>
      <c r="H386" s="90"/>
      <c r="I386" s="90"/>
      <c r="J386" s="90"/>
      <c r="K386" s="90"/>
      <c r="L386" s="90"/>
      <c r="M386" s="91"/>
      <c r="N386" s="33">
        <v>701</v>
      </c>
      <c r="O386" s="34" t="s">
        <v>379</v>
      </c>
      <c r="P386" s="35" t="s">
        <v>1</v>
      </c>
      <c r="Q386" s="72"/>
      <c r="R386" s="72"/>
      <c r="S386" s="72"/>
      <c r="T386" s="72"/>
      <c r="U386" s="72"/>
      <c r="V386" s="55">
        <f t="shared" si="5"/>
        <v>110</v>
      </c>
      <c r="W386" s="36">
        <v>110000</v>
      </c>
      <c r="X386" s="6">
        <v>0</v>
      </c>
      <c r="Y386" s="14">
        <v>110000</v>
      </c>
      <c r="Z386" s="14"/>
      <c r="AA386" s="25">
        <v>0</v>
      </c>
      <c r="AB386" s="73"/>
      <c r="AC386" s="73"/>
      <c r="AD386" s="6">
        <v>0</v>
      </c>
      <c r="AE386" s="14">
        <v>0</v>
      </c>
      <c r="AF386" s="14">
        <v>146</v>
      </c>
      <c r="AG386" s="5" t="s">
        <v>0</v>
      </c>
    </row>
    <row r="387" spans="1:33" ht="19.899999999999999" customHeight="1" x14ac:dyDescent="0.2">
      <c r="A387" s="28"/>
      <c r="B387" s="92" t="s">
        <v>6</v>
      </c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4"/>
      <c r="N387" s="37">
        <v>701</v>
      </c>
      <c r="O387" s="38" t="s">
        <v>379</v>
      </c>
      <c r="P387" s="13" t="s">
        <v>5</v>
      </c>
      <c r="Q387" s="61"/>
      <c r="R387" s="61"/>
      <c r="S387" s="61"/>
      <c r="T387" s="61"/>
      <c r="U387" s="61"/>
      <c r="V387" s="55">
        <f t="shared" si="5"/>
        <v>110</v>
      </c>
      <c r="W387" s="39">
        <v>110000</v>
      </c>
      <c r="X387" s="6">
        <v>0</v>
      </c>
      <c r="Y387" s="14">
        <v>110000</v>
      </c>
      <c r="Z387" s="14"/>
      <c r="AA387" s="25">
        <v>0</v>
      </c>
      <c r="AB387" s="62"/>
      <c r="AC387" s="62"/>
      <c r="AD387" s="6">
        <v>0</v>
      </c>
      <c r="AE387" s="14">
        <v>0</v>
      </c>
      <c r="AF387" s="14">
        <v>146</v>
      </c>
      <c r="AG387" s="5" t="s">
        <v>0</v>
      </c>
    </row>
    <row r="388" spans="1:33" ht="19.899999999999999" customHeight="1" x14ac:dyDescent="0.2">
      <c r="A388" s="28"/>
      <c r="B388" s="92" t="s">
        <v>4</v>
      </c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4"/>
      <c r="N388" s="37">
        <v>701</v>
      </c>
      <c r="O388" s="38" t="s">
        <v>379</v>
      </c>
      <c r="P388" s="13" t="s">
        <v>3</v>
      </c>
      <c r="Q388" s="61"/>
      <c r="R388" s="61"/>
      <c r="S388" s="61"/>
      <c r="T388" s="61"/>
      <c r="U388" s="61"/>
      <c r="V388" s="55">
        <f t="shared" si="5"/>
        <v>110</v>
      </c>
      <c r="W388" s="39">
        <v>110000</v>
      </c>
      <c r="X388" s="6">
        <v>0</v>
      </c>
      <c r="Y388" s="14">
        <v>110000</v>
      </c>
      <c r="Z388" s="14"/>
      <c r="AA388" s="25">
        <v>0</v>
      </c>
      <c r="AB388" s="62"/>
      <c r="AC388" s="62"/>
      <c r="AD388" s="6">
        <v>0</v>
      </c>
      <c r="AE388" s="14">
        <v>0</v>
      </c>
      <c r="AF388" s="14">
        <v>146</v>
      </c>
      <c r="AG388" s="5" t="s">
        <v>0</v>
      </c>
    </row>
    <row r="389" spans="1:33" ht="19.899999999999999" customHeight="1" x14ac:dyDescent="0.2">
      <c r="A389" s="28"/>
      <c r="B389" s="52"/>
      <c r="C389" s="52"/>
      <c r="D389" s="53"/>
      <c r="E389" s="53"/>
      <c r="F389" s="89" t="s">
        <v>75</v>
      </c>
      <c r="G389" s="90"/>
      <c r="H389" s="90"/>
      <c r="I389" s="90"/>
      <c r="J389" s="90"/>
      <c r="K389" s="90"/>
      <c r="L389" s="90"/>
      <c r="M389" s="91"/>
      <c r="N389" s="33">
        <v>701</v>
      </c>
      <c r="O389" s="34" t="s">
        <v>305</v>
      </c>
      <c r="P389" s="35" t="s">
        <v>1</v>
      </c>
      <c r="Q389" s="72"/>
      <c r="R389" s="72"/>
      <c r="S389" s="72"/>
      <c r="T389" s="72"/>
      <c r="U389" s="72"/>
      <c r="V389" s="55">
        <f t="shared" si="5"/>
        <v>0</v>
      </c>
      <c r="W389" s="36">
        <v>0</v>
      </c>
      <c r="X389" s="6">
        <v>0</v>
      </c>
      <c r="Y389" s="14">
        <v>0</v>
      </c>
      <c r="Z389" s="14"/>
      <c r="AA389" s="25">
        <v>0</v>
      </c>
      <c r="AB389" s="73"/>
      <c r="AC389" s="73"/>
      <c r="AD389" s="6">
        <v>0</v>
      </c>
      <c r="AE389" s="14">
        <v>0</v>
      </c>
      <c r="AF389" s="14">
        <v>146</v>
      </c>
      <c r="AG389" s="5" t="s">
        <v>0</v>
      </c>
    </row>
    <row r="390" spans="1:33" ht="29.45" customHeight="1" x14ac:dyDescent="0.2">
      <c r="A390" s="28"/>
      <c r="B390" s="52"/>
      <c r="C390" s="52"/>
      <c r="D390" s="53"/>
      <c r="E390" s="53"/>
      <c r="F390" s="53"/>
      <c r="G390" s="89" t="s">
        <v>74</v>
      </c>
      <c r="H390" s="90"/>
      <c r="I390" s="90"/>
      <c r="J390" s="90"/>
      <c r="K390" s="90"/>
      <c r="L390" s="90"/>
      <c r="M390" s="91"/>
      <c r="N390" s="33">
        <v>701</v>
      </c>
      <c r="O390" s="34" t="s">
        <v>365</v>
      </c>
      <c r="P390" s="35" t="s">
        <v>1</v>
      </c>
      <c r="Q390" s="72"/>
      <c r="R390" s="72"/>
      <c r="S390" s="72"/>
      <c r="T390" s="72"/>
      <c r="U390" s="72"/>
      <c r="V390" s="55">
        <f t="shared" si="5"/>
        <v>0</v>
      </c>
      <c r="W390" s="36">
        <v>0</v>
      </c>
      <c r="X390" s="6">
        <v>0</v>
      </c>
      <c r="Y390" s="14">
        <v>0</v>
      </c>
      <c r="Z390" s="14"/>
      <c r="AA390" s="25">
        <v>0</v>
      </c>
      <c r="AB390" s="73"/>
      <c r="AC390" s="73"/>
      <c r="AD390" s="6">
        <v>0</v>
      </c>
      <c r="AE390" s="14">
        <v>0</v>
      </c>
      <c r="AF390" s="14">
        <v>146</v>
      </c>
      <c r="AG390" s="5" t="s">
        <v>0</v>
      </c>
    </row>
    <row r="391" spans="1:33" ht="19.899999999999999" customHeight="1" x14ac:dyDescent="0.2">
      <c r="A391" s="28"/>
      <c r="B391" s="92" t="s">
        <v>6</v>
      </c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4"/>
      <c r="N391" s="37">
        <v>701</v>
      </c>
      <c r="O391" s="38" t="s">
        <v>365</v>
      </c>
      <c r="P391" s="13" t="s">
        <v>5</v>
      </c>
      <c r="Q391" s="61"/>
      <c r="R391" s="61"/>
      <c r="S391" s="61"/>
      <c r="T391" s="61"/>
      <c r="U391" s="61"/>
      <c r="V391" s="55">
        <f t="shared" si="5"/>
        <v>0</v>
      </c>
      <c r="W391" s="39">
        <v>0</v>
      </c>
      <c r="X391" s="6">
        <v>0</v>
      </c>
      <c r="Y391" s="14">
        <v>0</v>
      </c>
      <c r="Z391" s="14"/>
      <c r="AA391" s="25">
        <v>0</v>
      </c>
      <c r="AB391" s="62"/>
      <c r="AC391" s="62"/>
      <c r="AD391" s="6">
        <v>0</v>
      </c>
      <c r="AE391" s="14">
        <v>0</v>
      </c>
      <c r="AF391" s="14">
        <v>146</v>
      </c>
      <c r="AG391" s="5" t="s">
        <v>0</v>
      </c>
    </row>
    <row r="392" spans="1:33" ht="19.899999999999999" customHeight="1" x14ac:dyDescent="0.2">
      <c r="A392" s="28"/>
      <c r="B392" s="92" t="s">
        <v>4</v>
      </c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4"/>
      <c r="N392" s="37">
        <v>701</v>
      </c>
      <c r="O392" s="38" t="s">
        <v>365</v>
      </c>
      <c r="P392" s="13" t="s">
        <v>3</v>
      </c>
      <c r="Q392" s="61"/>
      <c r="R392" s="61"/>
      <c r="S392" s="61"/>
      <c r="T392" s="61"/>
      <c r="U392" s="61"/>
      <c r="V392" s="55">
        <f t="shared" si="5"/>
        <v>0</v>
      </c>
      <c r="W392" s="39">
        <v>0</v>
      </c>
      <c r="X392" s="6">
        <v>0</v>
      </c>
      <c r="Y392" s="14">
        <v>0</v>
      </c>
      <c r="Z392" s="14"/>
      <c r="AA392" s="25">
        <v>0</v>
      </c>
      <c r="AB392" s="62"/>
      <c r="AC392" s="62"/>
      <c r="AD392" s="6">
        <v>0</v>
      </c>
      <c r="AE392" s="14">
        <v>0</v>
      </c>
      <c r="AF392" s="14">
        <v>146</v>
      </c>
      <c r="AG392" s="5" t="s">
        <v>0</v>
      </c>
    </row>
    <row r="393" spans="1:33" ht="39" customHeight="1" x14ac:dyDescent="0.2">
      <c r="A393" s="28"/>
      <c r="B393" s="95" t="s">
        <v>68</v>
      </c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97"/>
      <c r="N393" s="33">
        <v>701</v>
      </c>
      <c r="O393" s="34" t="s">
        <v>297</v>
      </c>
      <c r="P393" s="35" t="s">
        <v>1</v>
      </c>
      <c r="Q393" s="72"/>
      <c r="R393" s="72"/>
      <c r="S393" s="72"/>
      <c r="T393" s="72"/>
      <c r="U393" s="72"/>
      <c r="V393" s="55">
        <f t="shared" si="5"/>
        <v>20764.77953</v>
      </c>
      <c r="W393" s="36">
        <v>20764779.530000001</v>
      </c>
      <c r="X393" s="6">
        <v>20100000</v>
      </c>
      <c r="Y393" s="14">
        <v>664779.53</v>
      </c>
      <c r="Z393" s="14"/>
      <c r="AA393" s="25">
        <v>0</v>
      </c>
      <c r="AB393" s="73"/>
      <c r="AC393" s="73"/>
      <c r="AD393" s="6">
        <v>0</v>
      </c>
      <c r="AE393" s="14">
        <v>0</v>
      </c>
      <c r="AF393" s="14">
        <v>146</v>
      </c>
      <c r="AG393" s="5" t="s">
        <v>0</v>
      </c>
    </row>
    <row r="394" spans="1:33" ht="29.45" customHeight="1" x14ac:dyDescent="0.2">
      <c r="A394" s="28"/>
      <c r="B394" s="52"/>
      <c r="C394" s="52"/>
      <c r="D394" s="53"/>
      <c r="E394" s="53"/>
      <c r="F394" s="89" t="s">
        <v>129</v>
      </c>
      <c r="G394" s="90"/>
      <c r="H394" s="90"/>
      <c r="I394" s="90"/>
      <c r="J394" s="90"/>
      <c r="K394" s="90"/>
      <c r="L394" s="90"/>
      <c r="M394" s="91"/>
      <c r="N394" s="33">
        <v>701</v>
      </c>
      <c r="O394" s="34" t="s">
        <v>359</v>
      </c>
      <c r="P394" s="35" t="s">
        <v>1</v>
      </c>
      <c r="Q394" s="72"/>
      <c r="R394" s="72"/>
      <c r="S394" s="72"/>
      <c r="T394" s="72"/>
      <c r="U394" s="72"/>
      <c r="V394" s="55">
        <f t="shared" si="5"/>
        <v>20764.77953</v>
      </c>
      <c r="W394" s="36">
        <v>20764779.530000001</v>
      </c>
      <c r="X394" s="6">
        <v>20100000</v>
      </c>
      <c r="Y394" s="14">
        <v>664779.53</v>
      </c>
      <c r="Z394" s="14"/>
      <c r="AA394" s="25">
        <v>0</v>
      </c>
      <c r="AB394" s="73"/>
      <c r="AC394" s="73"/>
      <c r="AD394" s="6">
        <v>0</v>
      </c>
      <c r="AE394" s="14">
        <v>0</v>
      </c>
      <c r="AF394" s="14">
        <v>146</v>
      </c>
      <c r="AG394" s="5" t="s">
        <v>0</v>
      </c>
    </row>
    <row r="395" spans="1:33" ht="39" customHeight="1" x14ac:dyDescent="0.2">
      <c r="A395" s="28"/>
      <c r="B395" s="52"/>
      <c r="C395" s="52"/>
      <c r="D395" s="53"/>
      <c r="E395" s="53"/>
      <c r="F395" s="53"/>
      <c r="G395" s="89" t="s">
        <v>66</v>
      </c>
      <c r="H395" s="90"/>
      <c r="I395" s="90"/>
      <c r="J395" s="90"/>
      <c r="K395" s="90"/>
      <c r="L395" s="90"/>
      <c r="M395" s="91"/>
      <c r="N395" s="33">
        <v>701</v>
      </c>
      <c r="O395" s="34" t="s">
        <v>358</v>
      </c>
      <c r="P395" s="35" t="s">
        <v>1</v>
      </c>
      <c r="Q395" s="72"/>
      <c r="R395" s="72"/>
      <c r="S395" s="72"/>
      <c r="T395" s="72"/>
      <c r="U395" s="72"/>
      <c r="V395" s="55">
        <f t="shared" ref="V395:V458" si="6">W395/1000</f>
        <v>20100</v>
      </c>
      <c r="W395" s="36">
        <v>20100000</v>
      </c>
      <c r="X395" s="6">
        <v>20100000</v>
      </c>
      <c r="Y395" s="14">
        <v>0</v>
      </c>
      <c r="Z395" s="14"/>
      <c r="AA395" s="25">
        <v>0</v>
      </c>
      <c r="AB395" s="73"/>
      <c r="AC395" s="73"/>
      <c r="AD395" s="6">
        <v>0</v>
      </c>
      <c r="AE395" s="14">
        <v>0</v>
      </c>
      <c r="AF395" s="14">
        <v>146</v>
      </c>
      <c r="AG395" s="5" t="s">
        <v>0</v>
      </c>
    </row>
    <row r="396" spans="1:33" ht="19.899999999999999" customHeight="1" x14ac:dyDescent="0.2">
      <c r="A396" s="28"/>
      <c r="B396" s="92" t="s">
        <v>6</v>
      </c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4"/>
      <c r="N396" s="37">
        <v>701</v>
      </c>
      <c r="O396" s="38" t="s">
        <v>358</v>
      </c>
      <c r="P396" s="13" t="s">
        <v>5</v>
      </c>
      <c r="Q396" s="61"/>
      <c r="R396" s="61"/>
      <c r="S396" s="61"/>
      <c r="T396" s="61"/>
      <c r="U396" s="61"/>
      <c r="V396" s="55">
        <f t="shared" si="6"/>
        <v>20100</v>
      </c>
      <c r="W396" s="39">
        <v>20100000</v>
      </c>
      <c r="X396" s="6">
        <v>20100000</v>
      </c>
      <c r="Y396" s="14">
        <v>0</v>
      </c>
      <c r="Z396" s="14"/>
      <c r="AA396" s="25">
        <v>0</v>
      </c>
      <c r="AB396" s="62"/>
      <c r="AC396" s="62"/>
      <c r="AD396" s="6">
        <v>0</v>
      </c>
      <c r="AE396" s="14">
        <v>0</v>
      </c>
      <c r="AF396" s="14">
        <v>146</v>
      </c>
      <c r="AG396" s="5" t="s">
        <v>0</v>
      </c>
    </row>
    <row r="397" spans="1:33" ht="19.899999999999999" customHeight="1" x14ac:dyDescent="0.2">
      <c r="A397" s="28"/>
      <c r="B397" s="92" t="s">
        <v>4</v>
      </c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4"/>
      <c r="N397" s="37">
        <v>701</v>
      </c>
      <c r="O397" s="38" t="s">
        <v>358</v>
      </c>
      <c r="P397" s="13" t="s">
        <v>3</v>
      </c>
      <c r="Q397" s="61"/>
      <c r="R397" s="61"/>
      <c r="S397" s="61"/>
      <c r="T397" s="61"/>
      <c r="U397" s="61"/>
      <c r="V397" s="55">
        <f t="shared" si="6"/>
        <v>20100</v>
      </c>
      <c r="W397" s="39">
        <v>20100000</v>
      </c>
      <c r="X397" s="6">
        <v>20100000</v>
      </c>
      <c r="Y397" s="14">
        <v>0</v>
      </c>
      <c r="Z397" s="14"/>
      <c r="AA397" s="25">
        <v>0</v>
      </c>
      <c r="AB397" s="62"/>
      <c r="AC397" s="62"/>
      <c r="AD397" s="6">
        <v>0</v>
      </c>
      <c r="AE397" s="14">
        <v>0</v>
      </c>
      <c r="AF397" s="14">
        <v>146</v>
      </c>
      <c r="AG397" s="5" t="s">
        <v>0</v>
      </c>
    </row>
    <row r="398" spans="1:33" ht="48.6" customHeight="1" x14ac:dyDescent="0.2">
      <c r="A398" s="28"/>
      <c r="B398" s="52"/>
      <c r="C398" s="52"/>
      <c r="D398" s="53"/>
      <c r="E398" s="53"/>
      <c r="F398" s="53"/>
      <c r="G398" s="89" t="s">
        <v>65</v>
      </c>
      <c r="H398" s="90"/>
      <c r="I398" s="90"/>
      <c r="J398" s="90"/>
      <c r="K398" s="90"/>
      <c r="L398" s="90"/>
      <c r="M398" s="91"/>
      <c r="N398" s="33">
        <v>701</v>
      </c>
      <c r="O398" s="34" t="s">
        <v>357</v>
      </c>
      <c r="P398" s="35" t="s">
        <v>1</v>
      </c>
      <c r="Q398" s="72"/>
      <c r="R398" s="72"/>
      <c r="S398" s="72"/>
      <c r="T398" s="72"/>
      <c r="U398" s="72"/>
      <c r="V398" s="55">
        <f t="shared" si="6"/>
        <v>664.77953000000002</v>
      </c>
      <c r="W398" s="36">
        <v>664779.53</v>
      </c>
      <c r="X398" s="6">
        <v>0</v>
      </c>
      <c r="Y398" s="14">
        <v>664779.53</v>
      </c>
      <c r="Z398" s="14"/>
      <c r="AA398" s="25">
        <v>0</v>
      </c>
      <c r="AB398" s="73"/>
      <c r="AC398" s="73"/>
      <c r="AD398" s="6">
        <v>0</v>
      </c>
      <c r="AE398" s="14">
        <v>0</v>
      </c>
      <c r="AF398" s="14">
        <v>146</v>
      </c>
      <c r="AG398" s="5" t="s">
        <v>0</v>
      </c>
    </row>
    <row r="399" spans="1:33" ht="19.899999999999999" customHeight="1" x14ac:dyDescent="0.2">
      <c r="A399" s="28"/>
      <c r="B399" s="92" t="s">
        <v>6</v>
      </c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4"/>
      <c r="N399" s="37">
        <v>701</v>
      </c>
      <c r="O399" s="38" t="s">
        <v>357</v>
      </c>
      <c r="P399" s="13" t="s">
        <v>5</v>
      </c>
      <c r="Q399" s="61"/>
      <c r="R399" s="61"/>
      <c r="S399" s="61"/>
      <c r="T399" s="61"/>
      <c r="U399" s="61"/>
      <c r="V399" s="55">
        <f t="shared" si="6"/>
        <v>664.77953000000002</v>
      </c>
      <c r="W399" s="39">
        <v>664779.53</v>
      </c>
      <c r="X399" s="6">
        <v>0</v>
      </c>
      <c r="Y399" s="14">
        <v>664779.53</v>
      </c>
      <c r="Z399" s="14"/>
      <c r="AA399" s="25">
        <v>0</v>
      </c>
      <c r="AB399" s="62"/>
      <c r="AC399" s="62"/>
      <c r="AD399" s="6">
        <v>0</v>
      </c>
      <c r="AE399" s="14">
        <v>0</v>
      </c>
      <c r="AF399" s="14">
        <v>146</v>
      </c>
      <c r="AG399" s="5" t="s">
        <v>0</v>
      </c>
    </row>
    <row r="400" spans="1:33" ht="19.899999999999999" customHeight="1" x14ac:dyDescent="0.2">
      <c r="A400" s="28"/>
      <c r="B400" s="92" t="s">
        <v>4</v>
      </c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4"/>
      <c r="N400" s="37">
        <v>701</v>
      </c>
      <c r="O400" s="38" t="s">
        <v>357</v>
      </c>
      <c r="P400" s="13" t="s">
        <v>3</v>
      </c>
      <c r="Q400" s="61"/>
      <c r="R400" s="61"/>
      <c r="S400" s="61"/>
      <c r="T400" s="61"/>
      <c r="U400" s="61"/>
      <c r="V400" s="55">
        <f t="shared" si="6"/>
        <v>664.77953000000002</v>
      </c>
      <c r="W400" s="39">
        <v>664779.53</v>
      </c>
      <c r="X400" s="6">
        <v>0</v>
      </c>
      <c r="Y400" s="14">
        <v>664779.53</v>
      </c>
      <c r="Z400" s="14"/>
      <c r="AA400" s="25">
        <v>0</v>
      </c>
      <c r="AB400" s="62"/>
      <c r="AC400" s="62"/>
      <c r="AD400" s="6">
        <v>0</v>
      </c>
      <c r="AE400" s="14">
        <v>0</v>
      </c>
      <c r="AF400" s="14">
        <v>146</v>
      </c>
      <c r="AG400" s="5" t="s">
        <v>0</v>
      </c>
    </row>
    <row r="401" spans="1:33" ht="39" customHeight="1" x14ac:dyDescent="0.2">
      <c r="A401" s="28"/>
      <c r="B401" s="95" t="s">
        <v>25</v>
      </c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97"/>
      <c r="N401" s="33">
        <v>701</v>
      </c>
      <c r="O401" s="34" t="s">
        <v>354</v>
      </c>
      <c r="P401" s="35" t="s">
        <v>1</v>
      </c>
      <c r="Q401" s="72"/>
      <c r="R401" s="72"/>
      <c r="S401" s="72"/>
      <c r="T401" s="72"/>
      <c r="U401" s="72"/>
      <c r="V401" s="55">
        <f t="shared" si="6"/>
        <v>12.74</v>
      </c>
      <c r="W401" s="36">
        <v>12740</v>
      </c>
      <c r="X401" s="6">
        <v>12740</v>
      </c>
      <c r="Y401" s="14">
        <v>0</v>
      </c>
      <c r="Z401" s="14"/>
      <c r="AA401" s="25">
        <v>0</v>
      </c>
      <c r="AB401" s="73"/>
      <c r="AC401" s="73"/>
      <c r="AD401" s="6">
        <v>0</v>
      </c>
      <c r="AE401" s="14">
        <v>0</v>
      </c>
      <c r="AF401" s="14">
        <v>146</v>
      </c>
      <c r="AG401" s="5" t="s">
        <v>0</v>
      </c>
    </row>
    <row r="402" spans="1:33" ht="19.899999999999999" customHeight="1" x14ac:dyDescent="0.2">
      <c r="A402" s="28"/>
      <c r="B402" s="52"/>
      <c r="C402" s="52"/>
      <c r="D402" s="53"/>
      <c r="E402" s="89" t="s">
        <v>24</v>
      </c>
      <c r="F402" s="90"/>
      <c r="G402" s="90"/>
      <c r="H402" s="90"/>
      <c r="I402" s="90"/>
      <c r="J402" s="90"/>
      <c r="K402" s="90"/>
      <c r="L402" s="90"/>
      <c r="M402" s="91"/>
      <c r="N402" s="33">
        <v>701</v>
      </c>
      <c r="O402" s="34" t="s">
        <v>353</v>
      </c>
      <c r="P402" s="35" t="s">
        <v>1</v>
      </c>
      <c r="Q402" s="72"/>
      <c r="R402" s="72"/>
      <c r="S402" s="72"/>
      <c r="T402" s="72"/>
      <c r="U402" s="72"/>
      <c r="V402" s="55">
        <f t="shared" si="6"/>
        <v>12.74</v>
      </c>
      <c r="W402" s="36">
        <v>12740</v>
      </c>
      <c r="X402" s="6">
        <v>12740</v>
      </c>
      <c r="Y402" s="14">
        <v>0</v>
      </c>
      <c r="Z402" s="14"/>
      <c r="AA402" s="25">
        <v>0</v>
      </c>
      <c r="AB402" s="73"/>
      <c r="AC402" s="73"/>
      <c r="AD402" s="6">
        <v>0</v>
      </c>
      <c r="AE402" s="14">
        <v>0</v>
      </c>
      <c r="AF402" s="14">
        <v>146</v>
      </c>
      <c r="AG402" s="5" t="s">
        <v>0</v>
      </c>
    </row>
    <row r="403" spans="1:33" ht="29.45" customHeight="1" x14ac:dyDescent="0.2">
      <c r="A403" s="28"/>
      <c r="B403" s="52"/>
      <c r="C403" s="52"/>
      <c r="D403" s="53"/>
      <c r="E403" s="53"/>
      <c r="F403" s="53"/>
      <c r="G403" s="89" t="s">
        <v>200</v>
      </c>
      <c r="H403" s="90"/>
      <c r="I403" s="90"/>
      <c r="J403" s="90"/>
      <c r="K403" s="90"/>
      <c r="L403" s="90"/>
      <c r="M403" s="91"/>
      <c r="N403" s="33">
        <v>701</v>
      </c>
      <c r="O403" s="34" t="s">
        <v>352</v>
      </c>
      <c r="P403" s="35" t="s">
        <v>1</v>
      </c>
      <c r="Q403" s="72"/>
      <c r="R403" s="72"/>
      <c r="S403" s="72"/>
      <c r="T403" s="72"/>
      <c r="U403" s="72"/>
      <c r="V403" s="55">
        <f t="shared" si="6"/>
        <v>12.74</v>
      </c>
      <c r="W403" s="36">
        <v>12740</v>
      </c>
      <c r="X403" s="6">
        <v>12740</v>
      </c>
      <c r="Y403" s="14">
        <v>0</v>
      </c>
      <c r="Z403" s="14"/>
      <c r="AA403" s="25">
        <v>0</v>
      </c>
      <c r="AB403" s="73"/>
      <c r="AC403" s="73"/>
      <c r="AD403" s="6">
        <v>0</v>
      </c>
      <c r="AE403" s="14">
        <v>0</v>
      </c>
      <c r="AF403" s="14">
        <v>146</v>
      </c>
      <c r="AG403" s="5" t="s">
        <v>0</v>
      </c>
    </row>
    <row r="404" spans="1:33" ht="19.899999999999999" customHeight="1" x14ac:dyDescent="0.2">
      <c r="A404" s="28"/>
      <c r="B404" s="92" t="s">
        <v>6</v>
      </c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4"/>
      <c r="N404" s="37">
        <v>701</v>
      </c>
      <c r="O404" s="38" t="s">
        <v>352</v>
      </c>
      <c r="P404" s="13" t="s">
        <v>5</v>
      </c>
      <c r="Q404" s="61"/>
      <c r="R404" s="61"/>
      <c r="S404" s="61"/>
      <c r="T404" s="61"/>
      <c r="U404" s="61"/>
      <c r="V404" s="55">
        <f t="shared" si="6"/>
        <v>12.74</v>
      </c>
      <c r="W404" s="39">
        <v>12740</v>
      </c>
      <c r="X404" s="6">
        <v>12740</v>
      </c>
      <c r="Y404" s="14">
        <v>0</v>
      </c>
      <c r="Z404" s="14"/>
      <c r="AA404" s="25">
        <v>0</v>
      </c>
      <c r="AB404" s="62"/>
      <c r="AC404" s="62"/>
      <c r="AD404" s="6">
        <v>0</v>
      </c>
      <c r="AE404" s="14">
        <v>0</v>
      </c>
      <c r="AF404" s="14">
        <v>146</v>
      </c>
      <c r="AG404" s="5" t="s">
        <v>0</v>
      </c>
    </row>
    <row r="405" spans="1:33" ht="19.899999999999999" customHeight="1" x14ac:dyDescent="0.2">
      <c r="A405" s="28"/>
      <c r="B405" s="92" t="s">
        <v>4</v>
      </c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4"/>
      <c r="N405" s="37">
        <v>701</v>
      </c>
      <c r="O405" s="38" t="s">
        <v>352</v>
      </c>
      <c r="P405" s="13" t="s">
        <v>3</v>
      </c>
      <c r="Q405" s="61"/>
      <c r="R405" s="61"/>
      <c r="S405" s="61"/>
      <c r="T405" s="61"/>
      <c r="U405" s="61"/>
      <c r="V405" s="55">
        <f t="shared" si="6"/>
        <v>12.74</v>
      </c>
      <c r="W405" s="39">
        <v>12740</v>
      </c>
      <c r="X405" s="6">
        <v>12740</v>
      </c>
      <c r="Y405" s="14">
        <v>0</v>
      </c>
      <c r="Z405" s="14"/>
      <c r="AA405" s="25">
        <v>0</v>
      </c>
      <c r="AB405" s="62"/>
      <c r="AC405" s="62"/>
      <c r="AD405" s="6">
        <v>0</v>
      </c>
      <c r="AE405" s="14">
        <v>0</v>
      </c>
      <c r="AF405" s="14">
        <v>146</v>
      </c>
      <c r="AG405" s="5" t="s">
        <v>0</v>
      </c>
    </row>
    <row r="406" spans="1:33" ht="12.75" customHeight="1" x14ac:dyDescent="0.2">
      <c r="A406" s="28"/>
      <c r="B406" s="52"/>
      <c r="C406" s="63" t="s">
        <v>78</v>
      </c>
      <c r="D406" s="64"/>
      <c r="E406" s="64"/>
      <c r="F406" s="64"/>
      <c r="G406" s="64"/>
      <c r="H406" s="64"/>
      <c r="I406" s="64"/>
      <c r="J406" s="64"/>
      <c r="K406" s="64"/>
      <c r="L406" s="64"/>
      <c r="M406" s="65"/>
      <c r="N406" s="48">
        <v>702</v>
      </c>
      <c r="O406" s="31" t="s">
        <v>2</v>
      </c>
      <c r="P406" s="48" t="s">
        <v>1</v>
      </c>
      <c r="Q406" s="74"/>
      <c r="R406" s="74"/>
      <c r="S406" s="74"/>
      <c r="T406" s="74"/>
      <c r="U406" s="74"/>
      <c r="V406" s="55">
        <f t="shared" si="6"/>
        <v>296548.80154000001</v>
      </c>
      <c r="W406" s="32">
        <v>296548801.54000002</v>
      </c>
      <c r="X406" s="6">
        <v>293538320.50999999</v>
      </c>
      <c r="Y406" s="14">
        <v>1260581.03</v>
      </c>
      <c r="Z406" s="14"/>
      <c r="AA406" s="25">
        <v>1749900</v>
      </c>
      <c r="AB406" s="75"/>
      <c r="AC406" s="75"/>
      <c r="AD406" s="6">
        <v>225339478.34</v>
      </c>
      <c r="AE406" s="14">
        <v>236895578.34</v>
      </c>
      <c r="AF406" s="14">
        <v>146</v>
      </c>
      <c r="AG406" s="5" t="s">
        <v>0</v>
      </c>
    </row>
    <row r="407" spans="1:33" ht="39" customHeight="1" x14ac:dyDescent="0.2">
      <c r="A407" s="28"/>
      <c r="B407" s="95" t="s">
        <v>77</v>
      </c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97"/>
      <c r="N407" s="33">
        <v>702</v>
      </c>
      <c r="O407" s="34" t="s">
        <v>310</v>
      </c>
      <c r="P407" s="35" t="s">
        <v>1</v>
      </c>
      <c r="Q407" s="72"/>
      <c r="R407" s="72"/>
      <c r="S407" s="72"/>
      <c r="T407" s="72"/>
      <c r="U407" s="72"/>
      <c r="V407" s="55">
        <f t="shared" si="6"/>
        <v>278090.65730999998</v>
      </c>
      <c r="W407" s="36">
        <v>278090657.31</v>
      </c>
      <c r="X407" s="6">
        <v>276332077.50999999</v>
      </c>
      <c r="Y407" s="14">
        <v>8679.7999999999993</v>
      </c>
      <c r="Z407" s="14"/>
      <c r="AA407" s="25">
        <v>1749900</v>
      </c>
      <c r="AB407" s="73"/>
      <c r="AC407" s="73"/>
      <c r="AD407" s="6">
        <v>225339478.34</v>
      </c>
      <c r="AE407" s="14">
        <v>236895578.34</v>
      </c>
      <c r="AF407" s="14">
        <v>146</v>
      </c>
      <c r="AG407" s="5" t="s">
        <v>0</v>
      </c>
    </row>
    <row r="408" spans="1:33" ht="19.899999999999999" customHeight="1" x14ac:dyDescent="0.2">
      <c r="A408" s="28"/>
      <c r="B408" s="52"/>
      <c r="C408" s="52"/>
      <c r="D408" s="53"/>
      <c r="E408" s="89" t="s">
        <v>76</v>
      </c>
      <c r="F408" s="90"/>
      <c r="G408" s="90"/>
      <c r="H408" s="90"/>
      <c r="I408" s="90"/>
      <c r="J408" s="90"/>
      <c r="K408" s="90"/>
      <c r="L408" s="90"/>
      <c r="M408" s="91"/>
      <c r="N408" s="33">
        <v>702</v>
      </c>
      <c r="O408" s="34" t="s">
        <v>309</v>
      </c>
      <c r="P408" s="35" t="s">
        <v>1</v>
      </c>
      <c r="Q408" s="72"/>
      <c r="R408" s="72"/>
      <c r="S408" s="72"/>
      <c r="T408" s="72"/>
      <c r="U408" s="72"/>
      <c r="V408" s="55">
        <f t="shared" si="6"/>
        <v>278090.65730999998</v>
      </c>
      <c r="W408" s="36">
        <v>278090657.31</v>
      </c>
      <c r="X408" s="6">
        <v>276332077.50999999</v>
      </c>
      <c r="Y408" s="14">
        <v>8679.7999999999993</v>
      </c>
      <c r="Z408" s="14"/>
      <c r="AA408" s="25">
        <v>1749900</v>
      </c>
      <c r="AB408" s="73"/>
      <c r="AC408" s="73"/>
      <c r="AD408" s="6">
        <v>225339478.34</v>
      </c>
      <c r="AE408" s="14">
        <v>236895578.34</v>
      </c>
      <c r="AF408" s="14">
        <v>146</v>
      </c>
      <c r="AG408" s="5" t="s">
        <v>0</v>
      </c>
    </row>
    <row r="409" spans="1:33" ht="19.899999999999999" customHeight="1" x14ac:dyDescent="0.2">
      <c r="A409" s="28"/>
      <c r="B409" s="52"/>
      <c r="C409" s="52"/>
      <c r="D409" s="53"/>
      <c r="E409" s="53"/>
      <c r="F409" s="89" t="s">
        <v>79</v>
      </c>
      <c r="G409" s="90"/>
      <c r="H409" s="90"/>
      <c r="I409" s="90"/>
      <c r="J409" s="90"/>
      <c r="K409" s="90"/>
      <c r="L409" s="90"/>
      <c r="M409" s="91"/>
      <c r="N409" s="33">
        <v>702</v>
      </c>
      <c r="O409" s="34" t="s">
        <v>308</v>
      </c>
      <c r="P409" s="35" t="s">
        <v>1</v>
      </c>
      <c r="Q409" s="72"/>
      <c r="R409" s="72"/>
      <c r="S409" s="72"/>
      <c r="T409" s="72"/>
      <c r="U409" s="72"/>
      <c r="V409" s="55">
        <f t="shared" si="6"/>
        <v>299.89999999999998</v>
      </c>
      <c r="W409" s="36">
        <v>299900</v>
      </c>
      <c r="X409" s="6">
        <v>0</v>
      </c>
      <c r="Y409" s="14">
        <v>0</v>
      </c>
      <c r="Z409" s="14"/>
      <c r="AA409" s="25">
        <v>299900</v>
      </c>
      <c r="AB409" s="73"/>
      <c r="AC409" s="73"/>
      <c r="AD409" s="6">
        <v>0</v>
      </c>
      <c r="AE409" s="14">
        <v>0</v>
      </c>
      <c r="AF409" s="14">
        <v>146</v>
      </c>
      <c r="AG409" s="5" t="s">
        <v>0</v>
      </c>
    </row>
    <row r="410" spans="1:33" ht="67.900000000000006" customHeight="1" x14ac:dyDescent="0.2">
      <c r="A410" s="28"/>
      <c r="B410" s="52"/>
      <c r="C410" s="52"/>
      <c r="D410" s="53"/>
      <c r="E410" s="53"/>
      <c r="F410" s="53"/>
      <c r="G410" s="89" t="s">
        <v>217</v>
      </c>
      <c r="H410" s="90"/>
      <c r="I410" s="90"/>
      <c r="J410" s="90"/>
      <c r="K410" s="90"/>
      <c r="L410" s="90"/>
      <c r="M410" s="91"/>
      <c r="N410" s="33">
        <v>702</v>
      </c>
      <c r="O410" s="34" t="s">
        <v>378</v>
      </c>
      <c r="P410" s="35" t="s">
        <v>1</v>
      </c>
      <c r="Q410" s="72"/>
      <c r="R410" s="72"/>
      <c r="S410" s="72"/>
      <c r="T410" s="72"/>
      <c r="U410" s="72"/>
      <c r="V410" s="55">
        <f t="shared" si="6"/>
        <v>299.89999999999998</v>
      </c>
      <c r="W410" s="36">
        <v>299900</v>
      </c>
      <c r="X410" s="6">
        <v>0</v>
      </c>
      <c r="Y410" s="14">
        <v>0</v>
      </c>
      <c r="Z410" s="14"/>
      <c r="AA410" s="25">
        <v>299900</v>
      </c>
      <c r="AB410" s="73"/>
      <c r="AC410" s="73"/>
      <c r="AD410" s="6">
        <v>0</v>
      </c>
      <c r="AE410" s="14">
        <v>0</v>
      </c>
      <c r="AF410" s="14">
        <v>146</v>
      </c>
      <c r="AG410" s="5" t="s">
        <v>0</v>
      </c>
    </row>
    <row r="411" spans="1:33" ht="19.899999999999999" customHeight="1" x14ac:dyDescent="0.2">
      <c r="A411" s="28"/>
      <c r="B411" s="92" t="s">
        <v>6</v>
      </c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4"/>
      <c r="N411" s="37">
        <v>702</v>
      </c>
      <c r="O411" s="38" t="s">
        <v>378</v>
      </c>
      <c r="P411" s="13" t="s">
        <v>5</v>
      </c>
      <c r="Q411" s="61"/>
      <c r="R411" s="61"/>
      <c r="S411" s="61"/>
      <c r="T411" s="61"/>
      <c r="U411" s="61"/>
      <c r="V411" s="55">
        <f t="shared" si="6"/>
        <v>299.89999999999998</v>
      </c>
      <c r="W411" s="39">
        <v>299900</v>
      </c>
      <c r="X411" s="6">
        <v>0</v>
      </c>
      <c r="Y411" s="14">
        <v>0</v>
      </c>
      <c r="Z411" s="14"/>
      <c r="AA411" s="25">
        <v>299900</v>
      </c>
      <c r="AB411" s="62"/>
      <c r="AC411" s="62"/>
      <c r="AD411" s="6">
        <v>0</v>
      </c>
      <c r="AE411" s="14">
        <v>0</v>
      </c>
      <c r="AF411" s="14">
        <v>146</v>
      </c>
      <c r="AG411" s="5" t="s">
        <v>0</v>
      </c>
    </row>
    <row r="412" spans="1:33" ht="19.899999999999999" customHeight="1" x14ac:dyDescent="0.2">
      <c r="A412" s="28"/>
      <c r="B412" s="92" t="s">
        <v>4</v>
      </c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4"/>
      <c r="N412" s="37">
        <v>702</v>
      </c>
      <c r="O412" s="38" t="s">
        <v>378</v>
      </c>
      <c r="P412" s="13" t="s">
        <v>3</v>
      </c>
      <c r="Q412" s="61"/>
      <c r="R412" s="61"/>
      <c r="S412" s="61"/>
      <c r="T412" s="61"/>
      <c r="U412" s="61"/>
      <c r="V412" s="55">
        <f t="shared" si="6"/>
        <v>299.89999999999998</v>
      </c>
      <c r="W412" s="39">
        <v>299900</v>
      </c>
      <c r="X412" s="6">
        <v>0</v>
      </c>
      <c r="Y412" s="14">
        <v>0</v>
      </c>
      <c r="Z412" s="14"/>
      <c r="AA412" s="25">
        <v>299900</v>
      </c>
      <c r="AB412" s="62"/>
      <c r="AC412" s="62"/>
      <c r="AD412" s="6">
        <v>0</v>
      </c>
      <c r="AE412" s="14">
        <v>0</v>
      </c>
      <c r="AF412" s="14">
        <v>146</v>
      </c>
      <c r="AG412" s="5" t="s">
        <v>0</v>
      </c>
    </row>
    <row r="413" spans="1:33" ht="19.899999999999999" customHeight="1" x14ac:dyDescent="0.2">
      <c r="A413" s="28"/>
      <c r="B413" s="52"/>
      <c r="C413" s="52"/>
      <c r="D413" s="53"/>
      <c r="E413" s="53"/>
      <c r="F413" s="89" t="s">
        <v>75</v>
      </c>
      <c r="G413" s="90"/>
      <c r="H413" s="90"/>
      <c r="I413" s="90"/>
      <c r="J413" s="90"/>
      <c r="K413" s="90"/>
      <c r="L413" s="90"/>
      <c r="M413" s="91"/>
      <c r="N413" s="33">
        <v>702</v>
      </c>
      <c r="O413" s="34" t="s">
        <v>305</v>
      </c>
      <c r="P413" s="35" t="s">
        <v>1</v>
      </c>
      <c r="Q413" s="72"/>
      <c r="R413" s="72"/>
      <c r="S413" s="72"/>
      <c r="T413" s="72"/>
      <c r="U413" s="72"/>
      <c r="V413" s="55">
        <f t="shared" si="6"/>
        <v>277444.15730999998</v>
      </c>
      <c r="W413" s="36">
        <v>277444157.31</v>
      </c>
      <c r="X413" s="6">
        <v>275985477.50999999</v>
      </c>
      <c r="Y413" s="14">
        <v>8679.7999999999993</v>
      </c>
      <c r="Z413" s="14"/>
      <c r="AA413" s="25">
        <v>1450000</v>
      </c>
      <c r="AB413" s="73"/>
      <c r="AC413" s="73"/>
      <c r="AD413" s="6">
        <v>223997478.34</v>
      </c>
      <c r="AE413" s="14">
        <v>235553578.34</v>
      </c>
      <c r="AF413" s="14">
        <v>146</v>
      </c>
      <c r="AG413" s="5" t="s">
        <v>0</v>
      </c>
    </row>
    <row r="414" spans="1:33" ht="19.899999999999999" customHeight="1" x14ac:dyDescent="0.2">
      <c r="A414" s="28"/>
      <c r="B414" s="52"/>
      <c r="C414" s="52"/>
      <c r="D414" s="53"/>
      <c r="E414" s="53"/>
      <c r="F414" s="53"/>
      <c r="G414" s="89" t="s">
        <v>216</v>
      </c>
      <c r="H414" s="90"/>
      <c r="I414" s="90"/>
      <c r="J414" s="90"/>
      <c r="K414" s="90"/>
      <c r="L414" s="90"/>
      <c r="M414" s="91"/>
      <c r="N414" s="33">
        <v>702</v>
      </c>
      <c r="O414" s="34" t="s">
        <v>377</v>
      </c>
      <c r="P414" s="35" t="s">
        <v>1</v>
      </c>
      <c r="Q414" s="72"/>
      <c r="R414" s="72"/>
      <c r="S414" s="72"/>
      <c r="T414" s="72"/>
      <c r="U414" s="72"/>
      <c r="V414" s="55">
        <f t="shared" si="6"/>
        <v>1787</v>
      </c>
      <c r="W414" s="36">
        <v>1787000</v>
      </c>
      <c r="X414" s="6">
        <v>1787000</v>
      </c>
      <c r="Y414" s="14">
        <v>0</v>
      </c>
      <c r="Z414" s="14"/>
      <c r="AA414" s="25">
        <v>0</v>
      </c>
      <c r="AB414" s="73"/>
      <c r="AC414" s="73"/>
      <c r="AD414" s="6">
        <v>1404800</v>
      </c>
      <c r="AE414" s="14">
        <v>1404800</v>
      </c>
      <c r="AF414" s="14">
        <v>146</v>
      </c>
      <c r="AG414" s="5" t="s">
        <v>0</v>
      </c>
    </row>
    <row r="415" spans="1:33" ht="48.6" customHeight="1" x14ac:dyDescent="0.2">
      <c r="A415" s="28"/>
      <c r="B415" s="92" t="s">
        <v>10</v>
      </c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4"/>
      <c r="N415" s="37">
        <v>702</v>
      </c>
      <c r="O415" s="38" t="s">
        <v>377</v>
      </c>
      <c r="P415" s="13" t="s">
        <v>9</v>
      </c>
      <c r="Q415" s="61"/>
      <c r="R415" s="61"/>
      <c r="S415" s="61"/>
      <c r="T415" s="61"/>
      <c r="U415" s="61"/>
      <c r="V415" s="55">
        <f t="shared" si="6"/>
        <v>1537</v>
      </c>
      <c r="W415" s="39">
        <v>1537000</v>
      </c>
      <c r="X415" s="6">
        <v>1537000</v>
      </c>
      <c r="Y415" s="14">
        <v>0</v>
      </c>
      <c r="Z415" s="14"/>
      <c r="AA415" s="25">
        <v>0</v>
      </c>
      <c r="AB415" s="62"/>
      <c r="AC415" s="62"/>
      <c r="AD415" s="6">
        <v>1154800</v>
      </c>
      <c r="AE415" s="14">
        <v>1154800</v>
      </c>
      <c r="AF415" s="14">
        <v>146</v>
      </c>
      <c r="AG415" s="5" t="s">
        <v>0</v>
      </c>
    </row>
    <row r="416" spans="1:33" ht="12.75" customHeight="1" x14ac:dyDescent="0.2">
      <c r="A416" s="28"/>
      <c r="B416" s="92" t="s">
        <v>44</v>
      </c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4"/>
      <c r="N416" s="37">
        <v>702</v>
      </c>
      <c r="O416" s="38" t="s">
        <v>377</v>
      </c>
      <c r="P416" s="13" t="s">
        <v>43</v>
      </c>
      <c r="Q416" s="61"/>
      <c r="R416" s="61"/>
      <c r="S416" s="61"/>
      <c r="T416" s="61"/>
      <c r="U416" s="61"/>
      <c r="V416" s="55">
        <f t="shared" si="6"/>
        <v>1537</v>
      </c>
      <c r="W416" s="39">
        <v>1537000</v>
      </c>
      <c r="X416" s="6">
        <v>1537000</v>
      </c>
      <c r="Y416" s="14">
        <v>0</v>
      </c>
      <c r="Z416" s="14"/>
      <c r="AA416" s="25">
        <v>0</v>
      </c>
      <c r="AB416" s="62"/>
      <c r="AC416" s="62"/>
      <c r="AD416" s="6">
        <v>1154800</v>
      </c>
      <c r="AE416" s="14">
        <v>1154800</v>
      </c>
      <c r="AF416" s="14">
        <v>146</v>
      </c>
      <c r="AG416" s="5" t="s">
        <v>0</v>
      </c>
    </row>
    <row r="417" spans="1:33" ht="19.899999999999999" customHeight="1" x14ac:dyDescent="0.2">
      <c r="A417" s="28"/>
      <c r="B417" s="92" t="s">
        <v>195</v>
      </c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4"/>
      <c r="N417" s="37">
        <v>702</v>
      </c>
      <c r="O417" s="38" t="s">
        <v>377</v>
      </c>
      <c r="P417" s="13" t="s">
        <v>194</v>
      </c>
      <c r="Q417" s="61"/>
      <c r="R417" s="61"/>
      <c r="S417" s="61"/>
      <c r="T417" s="61"/>
      <c r="U417" s="61"/>
      <c r="V417" s="55">
        <f t="shared" si="6"/>
        <v>250</v>
      </c>
      <c r="W417" s="39">
        <v>250000</v>
      </c>
      <c r="X417" s="6">
        <v>250000</v>
      </c>
      <c r="Y417" s="14">
        <v>0</v>
      </c>
      <c r="Z417" s="14"/>
      <c r="AA417" s="25">
        <v>0</v>
      </c>
      <c r="AB417" s="62"/>
      <c r="AC417" s="62"/>
      <c r="AD417" s="6">
        <v>250000</v>
      </c>
      <c r="AE417" s="14">
        <v>250000</v>
      </c>
      <c r="AF417" s="14">
        <v>146</v>
      </c>
      <c r="AG417" s="5" t="s">
        <v>0</v>
      </c>
    </row>
    <row r="418" spans="1:33" ht="12.75" customHeight="1" x14ac:dyDescent="0.2">
      <c r="A418" s="28"/>
      <c r="B418" s="92" t="s">
        <v>193</v>
      </c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4"/>
      <c r="N418" s="37">
        <v>702</v>
      </c>
      <c r="O418" s="38" t="s">
        <v>377</v>
      </c>
      <c r="P418" s="13" t="s">
        <v>192</v>
      </c>
      <c r="Q418" s="61"/>
      <c r="R418" s="61"/>
      <c r="S418" s="61"/>
      <c r="T418" s="61"/>
      <c r="U418" s="61"/>
      <c r="V418" s="55">
        <f t="shared" si="6"/>
        <v>250</v>
      </c>
      <c r="W418" s="39">
        <v>250000</v>
      </c>
      <c r="X418" s="6">
        <v>250000</v>
      </c>
      <c r="Y418" s="14">
        <v>0</v>
      </c>
      <c r="Z418" s="14"/>
      <c r="AA418" s="25">
        <v>0</v>
      </c>
      <c r="AB418" s="62"/>
      <c r="AC418" s="62"/>
      <c r="AD418" s="6">
        <v>250000</v>
      </c>
      <c r="AE418" s="14">
        <v>250000</v>
      </c>
      <c r="AF418" s="14">
        <v>146</v>
      </c>
      <c r="AG418" s="5" t="s">
        <v>0</v>
      </c>
    </row>
    <row r="419" spans="1:33" ht="58.15" customHeight="1" x14ac:dyDescent="0.2">
      <c r="A419" s="28"/>
      <c r="B419" s="52"/>
      <c r="C419" s="52"/>
      <c r="D419" s="53"/>
      <c r="E419" s="53"/>
      <c r="F419" s="53"/>
      <c r="G419" s="89" t="s">
        <v>215</v>
      </c>
      <c r="H419" s="90"/>
      <c r="I419" s="90"/>
      <c r="J419" s="90"/>
      <c r="K419" s="90"/>
      <c r="L419" s="90"/>
      <c r="M419" s="91"/>
      <c r="N419" s="33">
        <v>702</v>
      </c>
      <c r="O419" s="34" t="s">
        <v>376</v>
      </c>
      <c r="P419" s="35" t="s">
        <v>1</v>
      </c>
      <c r="Q419" s="72"/>
      <c r="R419" s="72"/>
      <c r="S419" s="72"/>
      <c r="T419" s="72"/>
      <c r="U419" s="72"/>
      <c r="V419" s="55">
        <f t="shared" si="6"/>
        <v>176451.20000000001</v>
      </c>
      <c r="W419" s="36">
        <v>176451200</v>
      </c>
      <c r="X419" s="6">
        <v>178813100</v>
      </c>
      <c r="Y419" s="14">
        <v>-2361900</v>
      </c>
      <c r="Z419" s="14"/>
      <c r="AA419" s="25">
        <v>0</v>
      </c>
      <c r="AB419" s="73"/>
      <c r="AC419" s="73"/>
      <c r="AD419" s="6">
        <v>150143300</v>
      </c>
      <c r="AE419" s="14">
        <v>166230100</v>
      </c>
      <c r="AF419" s="14">
        <v>146</v>
      </c>
      <c r="AG419" s="5" t="s">
        <v>0</v>
      </c>
    </row>
    <row r="420" spans="1:33" ht="48.6" customHeight="1" x14ac:dyDescent="0.2">
      <c r="A420" s="28"/>
      <c r="B420" s="92" t="s">
        <v>10</v>
      </c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4"/>
      <c r="N420" s="37">
        <v>702</v>
      </c>
      <c r="O420" s="38" t="s">
        <v>376</v>
      </c>
      <c r="P420" s="13" t="s">
        <v>9</v>
      </c>
      <c r="Q420" s="61"/>
      <c r="R420" s="61"/>
      <c r="S420" s="61"/>
      <c r="T420" s="61"/>
      <c r="U420" s="61"/>
      <c r="V420" s="55">
        <f t="shared" si="6"/>
        <v>153690.24118000001</v>
      </c>
      <c r="W420" s="39">
        <v>153690241.18000001</v>
      </c>
      <c r="X420" s="6">
        <v>156813100</v>
      </c>
      <c r="Y420" s="14">
        <v>-3122858.82</v>
      </c>
      <c r="Z420" s="14"/>
      <c r="AA420" s="25">
        <v>0</v>
      </c>
      <c r="AB420" s="62"/>
      <c r="AC420" s="62"/>
      <c r="AD420" s="6">
        <v>130143300</v>
      </c>
      <c r="AE420" s="14">
        <v>146230100</v>
      </c>
      <c r="AF420" s="14">
        <v>146</v>
      </c>
      <c r="AG420" s="5" t="s">
        <v>0</v>
      </c>
    </row>
    <row r="421" spans="1:33" ht="12.75" customHeight="1" x14ac:dyDescent="0.2">
      <c r="A421" s="28"/>
      <c r="B421" s="92" t="s">
        <v>44</v>
      </c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4"/>
      <c r="N421" s="37">
        <v>702</v>
      </c>
      <c r="O421" s="38" t="s">
        <v>376</v>
      </c>
      <c r="P421" s="13" t="s">
        <v>43</v>
      </c>
      <c r="Q421" s="61"/>
      <c r="R421" s="61"/>
      <c r="S421" s="61"/>
      <c r="T421" s="61"/>
      <c r="U421" s="61"/>
      <c r="V421" s="55">
        <f t="shared" si="6"/>
        <v>153690.24118000001</v>
      </c>
      <c r="W421" s="39">
        <v>153690241.18000001</v>
      </c>
      <c r="X421" s="6">
        <v>156813100</v>
      </c>
      <c r="Y421" s="14">
        <v>-3122858.82</v>
      </c>
      <c r="Z421" s="14"/>
      <c r="AA421" s="25">
        <v>0</v>
      </c>
      <c r="AB421" s="62"/>
      <c r="AC421" s="62"/>
      <c r="AD421" s="6">
        <v>130143300</v>
      </c>
      <c r="AE421" s="14">
        <v>146230100</v>
      </c>
      <c r="AF421" s="14">
        <v>146</v>
      </c>
      <c r="AG421" s="5" t="s">
        <v>0</v>
      </c>
    </row>
    <row r="422" spans="1:33" ht="19.899999999999999" customHeight="1" x14ac:dyDescent="0.2">
      <c r="A422" s="28"/>
      <c r="B422" s="92" t="s">
        <v>6</v>
      </c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4"/>
      <c r="N422" s="37">
        <v>702</v>
      </c>
      <c r="O422" s="38" t="s">
        <v>376</v>
      </c>
      <c r="P422" s="13" t="s">
        <v>5</v>
      </c>
      <c r="Q422" s="61"/>
      <c r="R422" s="61"/>
      <c r="S422" s="61"/>
      <c r="T422" s="61"/>
      <c r="U422" s="61"/>
      <c r="V422" s="55">
        <f t="shared" si="6"/>
        <v>858.73086000000001</v>
      </c>
      <c r="W422" s="39">
        <v>858730.86</v>
      </c>
      <c r="X422" s="6">
        <v>0</v>
      </c>
      <c r="Y422" s="14">
        <v>858730.86</v>
      </c>
      <c r="Z422" s="14"/>
      <c r="AA422" s="25">
        <v>0</v>
      </c>
      <c r="AB422" s="62"/>
      <c r="AC422" s="62"/>
      <c r="AD422" s="6">
        <v>0</v>
      </c>
      <c r="AE422" s="14">
        <v>0</v>
      </c>
      <c r="AF422" s="14">
        <v>146</v>
      </c>
      <c r="AG422" s="5" t="s">
        <v>0</v>
      </c>
    </row>
    <row r="423" spans="1:33" ht="19.899999999999999" customHeight="1" x14ac:dyDescent="0.2">
      <c r="A423" s="28"/>
      <c r="B423" s="92" t="s">
        <v>4</v>
      </c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4"/>
      <c r="N423" s="37">
        <v>702</v>
      </c>
      <c r="O423" s="38" t="s">
        <v>376</v>
      </c>
      <c r="P423" s="13" t="s">
        <v>3</v>
      </c>
      <c r="Q423" s="61"/>
      <c r="R423" s="61"/>
      <c r="S423" s="61"/>
      <c r="T423" s="61"/>
      <c r="U423" s="61"/>
      <c r="V423" s="55">
        <f t="shared" si="6"/>
        <v>858.73086000000001</v>
      </c>
      <c r="W423" s="39">
        <v>858730.86</v>
      </c>
      <c r="X423" s="6">
        <v>0</v>
      </c>
      <c r="Y423" s="14">
        <v>858730.86</v>
      </c>
      <c r="Z423" s="14"/>
      <c r="AA423" s="25">
        <v>0</v>
      </c>
      <c r="AB423" s="62"/>
      <c r="AC423" s="62"/>
      <c r="AD423" s="6">
        <v>0</v>
      </c>
      <c r="AE423" s="14">
        <v>0</v>
      </c>
      <c r="AF423" s="14">
        <v>146</v>
      </c>
      <c r="AG423" s="5" t="s">
        <v>0</v>
      </c>
    </row>
    <row r="424" spans="1:33" ht="19.899999999999999" customHeight="1" x14ac:dyDescent="0.2">
      <c r="A424" s="28"/>
      <c r="B424" s="92" t="s">
        <v>195</v>
      </c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4"/>
      <c r="N424" s="37">
        <v>702</v>
      </c>
      <c r="O424" s="38" t="s">
        <v>376</v>
      </c>
      <c r="P424" s="13" t="s">
        <v>194</v>
      </c>
      <c r="Q424" s="61"/>
      <c r="R424" s="61"/>
      <c r="S424" s="61"/>
      <c r="T424" s="61"/>
      <c r="U424" s="61"/>
      <c r="V424" s="55">
        <f t="shared" si="6"/>
        <v>21902.22796</v>
      </c>
      <c r="W424" s="39">
        <v>21902227.960000001</v>
      </c>
      <c r="X424" s="6">
        <v>22000000</v>
      </c>
      <c r="Y424" s="14">
        <v>-97772.04</v>
      </c>
      <c r="Z424" s="14"/>
      <c r="AA424" s="25">
        <v>0</v>
      </c>
      <c r="AB424" s="62"/>
      <c r="AC424" s="62"/>
      <c r="AD424" s="6">
        <v>20000000</v>
      </c>
      <c r="AE424" s="14">
        <v>20000000</v>
      </c>
      <c r="AF424" s="14">
        <v>146</v>
      </c>
      <c r="AG424" s="5" t="s">
        <v>0</v>
      </c>
    </row>
    <row r="425" spans="1:33" ht="12.75" customHeight="1" x14ac:dyDescent="0.2">
      <c r="A425" s="28"/>
      <c r="B425" s="92" t="s">
        <v>193</v>
      </c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4"/>
      <c r="N425" s="37">
        <v>702</v>
      </c>
      <c r="O425" s="38" t="s">
        <v>376</v>
      </c>
      <c r="P425" s="13" t="s">
        <v>192</v>
      </c>
      <c r="Q425" s="61"/>
      <c r="R425" s="61"/>
      <c r="S425" s="61"/>
      <c r="T425" s="61"/>
      <c r="U425" s="61"/>
      <c r="V425" s="55">
        <f t="shared" si="6"/>
        <v>21902.22796</v>
      </c>
      <c r="W425" s="39">
        <v>21902227.960000001</v>
      </c>
      <c r="X425" s="6">
        <v>22000000</v>
      </c>
      <c r="Y425" s="14">
        <v>-97772.04</v>
      </c>
      <c r="Z425" s="14"/>
      <c r="AA425" s="25">
        <v>0</v>
      </c>
      <c r="AB425" s="62"/>
      <c r="AC425" s="62"/>
      <c r="AD425" s="6">
        <v>20000000</v>
      </c>
      <c r="AE425" s="14">
        <v>20000000</v>
      </c>
      <c r="AF425" s="14">
        <v>146</v>
      </c>
      <c r="AG425" s="5" t="s">
        <v>0</v>
      </c>
    </row>
    <row r="426" spans="1:33" ht="48.6" customHeight="1" x14ac:dyDescent="0.2">
      <c r="A426" s="28"/>
      <c r="B426" s="52"/>
      <c r="C426" s="52"/>
      <c r="D426" s="53"/>
      <c r="E426" s="53"/>
      <c r="F426" s="53"/>
      <c r="G426" s="89" t="s">
        <v>130</v>
      </c>
      <c r="H426" s="90"/>
      <c r="I426" s="90"/>
      <c r="J426" s="90"/>
      <c r="K426" s="90"/>
      <c r="L426" s="90"/>
      <c r="M426" s="91"/>
      <c r="N426" s="33">
        <v>702</v>
      </c>
      <c r="O426" s="34" t="s">
        <v>375</v>
      </c>
      <c r="P426" s="35" t="s">
        <v>1</v>
      </c>
      <c r="Q426" s="72"/>
      <c r="R426" s="72"/>
      <c r="S426" s="72"/>
      <c r="T426" s="72"/>
      <c r="U426" s="72"/>
      <c r="V426" s="55">
        <f t="shared" si="6"/>
        <v>42710.623310000003</v>
      </c>
      <c r="W426" s="36">
        <v>42710623.310000002</v>
      </c>
      <c r="X426" s="6">
        <v>38940043.509999998</v>
      </c>
      <c r="Y426" s="14">
        <v>2320579.7999999998</v>
      </c>
      <c r="Z426" s="14"/>
      <c r="AA426" s="25">
        <v>1450000</v>
      </c>
      <c r="AB426" s="73"/>
      <c r="AC426" s="73"/>
      <c r="AD426" s="6">
        <v>29211200</v>
      </c>
      <c r="AE426" s="14">
        <v>25578500</v>
      </c>
      <c r="AF426" s="14">
        <v>146</v>
      </c>
      <c r="AG426" s="5" t="s">
        <v>0</v>
      </c>
    </row>
    <row r="427" spans="1:33" ht="48.6" customHeight="1" x14ac:dyDescent="0.2">
      <c r="A427" s="28"/>
      <c r="B427" s="92" t="s">
        <v>10</v>
      </c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4"/>
      <c r="N427" s="37">
        <v>702</v>
      </c>
      <c r="O427" s="38" t="s">
        <v>375</v>
      </c>
      <c r="P427" s="13" t="s">
        <v>9</v>
      </c>
      <c r="Q427" s="61"/>
      <c r="R427" s="61"/>
      <c r="S427" s="61"/>
      <c r="T427" s="61"/>
      <c r="U427" s="61"/>
      <c r="V427" s="55">
        <f t="shared" si="6"/>
        <v>10599.25</v>
      </c>
      <c r="W427" s="39">
        <v>10599250</v>
      </c>
      <c r="X427" s="6">
        <v>9699250</v>
      </c>
      <c r="Y427" s="14">
        <v>900000</v>
      </c>
      <c r="Z427" s="14"/>
      <c r="AA427" s="25">
        <v>0</v>
      </c>
      <c r="AB427" s="62"/>
      <c r="AC427" s="62"/>
      <c r="AD427" s="6">
        <v>12701000</v>
      </c>
      <c r="AE427" s="14">
        <v>15400000</v>
      </c>
      <c r="AF427" s="14">
        <v>146</v>
      </c>
      <c r="AG427" s="5" t="s">
        <v>0</v>
      </c>
    </row>
    <row r="428" spans="1:33" ht="12.75" customHeight="1" x14ac:dyDescent="0.2">
      <c r="A428" s="28"/>
      <c r="B428" s="92" t="s">
        <v>44</v>
      </c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4"/>
      <c r="N428" s="37">
        <v>702</v>
      </c>
      <c r="O428" s="38" t="s">
        <v>375</v>
      </c>
      <c r="P428" s="13" t="s">
        <v>43</v>
      </c>
      <c r="Q428" s="61"/>
      <c r="R428" s="61"/>
      <c r="S428" s="61"/>
      <c r="T428" s="61"/>
      <c r="U428" s="61"/>
      <c r="V428" s="55">
        <f t="shared" si="6"/>
        <v>10599.25</v>
      </c>
      <c r="W428" s="39">
        <v>10599250</v>
      </c>
      <c r="X428" s="6">
        <v>9699250</v>
      </c>
      <c r="Y428" s="14">
        <v>900000</v>
      </c>
      <c r="Z428" s="14"/>
      <c r="AA428" s="25">
        <v>0</v>
      </c>
      <c r="AB428" s="62"/>
      <c r="AC428" s="62"/>
      <c r="AD428" s="6">
        <v>12701000</v>
      </c>
      <c r="AE428" s="14">
        <v>15400000</v>
      </c>
      <c r="AF428" s="14">
        <v>146</v>
      </c>
      <c r="AG428" s="5" t="s">
        <v>0</v>
      </c>
    </row>
    <row r="429" spans="1:33" ht="19.899999999999999" customHeight="1" x14ac:dyDescent="0.2">
      <c r="A429" s="28"/>
      <c r="B429" s="92" t="s">
        <v>6</v>
      </c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4"/>
      <c r="N429" s="37">
        <v>702</v>
      </c>
      <c r="O429" s="38" t="s">
        <v>375</v>
      </c>
      <c r="P429" s="13" t="s">
        <v>5</v>
      </c>
      <c r="Q429" s="61"/>
      <c r="R429" s="61"/>
      <c r="S429" s="61"/>
      <c r="T429" s="61"/>
      <c r="U429" s="61"/>
      <c r="V429" s="55">
        <f t="shared" si="6"/>
        <v>22296.882100000003</v>
      </c>
      <c r="W429" s="39">
        <v>22296882.100000001</v>
      </c>
      <c r="X429" s="6">
        <v>20180199.25</v>
      </c>
      <c r="Y429" s="14">
        <v>1266682.8500000001</v>
      </c>
      <c r="Z429" s="14"/>
      <c r="AA429" s="25">
        <v>850000</v>
      </c>
      <c r="AB429" s="62"/>
      <c r="AC429" s="62"/>
      <c r="AD429" s="6">
        <v>9550200</v>
      </c>
      <c r="AE429" s="14">
        <v>4218500</v>
      </c>
      <c r="AF429" s="14">
        <v>146</v>
      </c>
      <c r="AG429" s="5" t="s">
        <v>0</v>
      </c>
    </row>
    <row r="430" spans="1:33" ht="19.899999999999999" customHeight="1" x14ac:dyDescent="0.2">
      <c r="A430" s="28"/>
      <c r="B430" s="92" t="s">
        <v>4</v>
      </c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4"/>
      <c r="N430" s="37">
        <v>702</v>
      </c>
      <c r="O430" s="38" t="s">
        <v>375</v>
      </c>
      <c r="P430" s="13" t="s">
        <v>3</v>
      </c>
      <c r="Q430" s="61"/>
      <c r="R430" s="61"/>
      <c r="S430" s="61"/>
      <c r="T430" s="61"/>
      <c r="U430" s="61"/>
      <c r="V430" s="55">
        <f t="shared" si="6"/>
        <v>22296.882100000003</v>
      </c>
      <c r="W430" s="39">
        <v>22296882.100000001</v>
      </c>
      <c r="X430" s="6">
        <v>20180199.25</v>
      </c>
      <c r="Y430" s="14">
        <v>1266682.8500000001</v>
      </c>
      <c r="Z430" s="14"/>
      <c r="AA430" s="25">
        <v>850000</v>
      </c>
      <c r="AB430" s="62"/>
      <c r="AC430" s="62"/>
      <c r="AD430" s="6">
        <v>9550200</v>
      </c>
      <c r="AE430" s="14">
        <v>4218500</v>
      </c>
      <c r="AF430" s="14">
        <v>146</v>
      </c>
      <c r="AG430" s="5" t="s">
        <v>0</v>
      </c>
    </row>
    <row r="431" spans="1:33" ht="19.899999999999999" customHeight="1" x14ac:dyDescent="0.2">
      <c r="A431" s="28"/>
      <c r="B431" s="92" t="s">
        <v>195</v>
      </c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4"/>
      <c r="N431" s="37">
        <v>702</v>
      </c>
      <c r="O431" s="38" t="s">
        <v>375</v>
      </c>
      <c r="P431" s="13" t="s">
        <v>194</v>
      </c>
      <c r="Q431" s="61"/>
      <c r="R431" s="61"/>
      <c r="S431" s="61"/>
      <c r="T431" s="61"/>
      <c r="U431" s="61"/>
      <c r="V431" s="55">
        <f t="shared" si="6"/>
        <v>8720</v>
      </c>
      <c r="W431" s="39">
        <v>8720000</v>
      </c>
      <c r="X431" s="6">
        <v>8720000</v>
      </c>
      <c r="Y431" s="14">
        <v>0</v>
      </c>
      <c r="Z431" s="14"/>
      <c r="AA431" s="25">
        <v>0</v>
      </c>
      <c r="AB431" s="62"/>
      <c r="AC431" s="62"/>
      <c r="AD431" s="6">
        <v>6960000</v>
      </c>
      <c r="AE431" s="14">
        <v>5960000</v>
      </c>
      <c r="AF431" s="14">
        <v>146</v>
      </c>
      <c r="AG431" s="5" t="s">
        <v>0</v>
      </c>
    </row>
    <row r="432" spans="1:33" ht="12.75" customHeight="1" x14ac:dyDescent="0.2">
      <c r="A432" s="28"/>
      <c r="B432" s="92" t="s">
        <v>193</v>
      </c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4"/>
      <c r="N432" s="37">
        <v>702</v>
      </c>
      <c r="O432" s="38" t="s">
        <v>375</v>
      </c>
      <c r="P432" s="13" t="s">
        <v>192</v>
      </c>
      <c r="Q432" s="61"/>
      <c r="R432" s="61"/>
      <c r="S432" s="61"/>
      <c r="T432" s="61"/>
      <c r="U432" s="61"/>
      <c r="V432" s="55">
        <f t="shared" si="6"/>
        <v>8720</v>
      </c>
      <c r="W432" s="39">
        <v>8720000</v>
      </c>
      <c r="X432" s="6">
        <v>8720000</v>
      </c>
      <c r="Y432" s="14">
        <v>0</v>
      </c>
      <c r="Z432" s="14"/>
      <c r="AA432" s="25">
        <v>0</v>
      </c>
      <c r="AB432" s="62"/>
      <c r="AC432" s="62"/>
      <c r="AD432" s="6">
        <v>6960000</v>
      </c>
      <c r="AE432" s="14">
        <v>5960000</v>
      </c>
      <c r="AF432" s="14">
        <v>146</v>
      </c>
      <c r="AG432" s="5" t="s">
        <v>0</v>
      </c>
    </row>
    <row r="433" spans="1:33" ht="12.75" customHeight="1" x14ac:dyDescent="0.2">
      <c r="A433" s="28"/>
      <c r="B433" s="92" t="s">
        <v>15</v>
      </c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4"/>
      <c r="N433" s="37">
        <v>702</v>
      </c>
      <c r="O433" s="38" t="s">
        <v>375</v>
      </c>
      <c r="P433" s="13" t="s">
        <v>14</v>
      </c>
      <c r="Q433" s="61"/>
      <c r="R433" s="61"/>
      <c r="S433" s="61"/>
      <c r="T433" s="61"/>
      <c r="U433" s="61"/>
      <c r="V433" s="55">
        <f t="shared" si="6"/>
        <v>1094.4912099999999</v>
      </c>
      <c r="W433" s="39">
        <v>1094491.21</v>
      </c>
      <c r="X433" s="6">
        <v>340594.26</v>
      </c>
      <c r="Y433" s="14">
        <v>153896.95000000001</v>
      </c>
      <c r="Z433" s="14"/>
      <c r="AA433" s="25">
        <v>600000</v>
      </c>
      <c r="AB433" s="62"/>
      <c r="AC433" s="62"/>
      <c r="AD433" s="6">
        <v>0</v>
      </c>
      <c r="AE433" s="14">
        <v>0</v>
      </c>
      <c r="AF433" s="14">
        <v>146</v>
      </c>
      <c r="AG433" s="5" t="s">
        <v>0</v>
      </c>
    </row>
    <row r="434" spans="1:33" ht="12.75" customHeight="1" x14ac:dyDescent="0.2">
      <c r="A434" s="28"/>
      <c r="B434" s="92" t="s">
        <v>42</v>
      </c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4"/>
      <c r="N434" s="37">
        <v>702</v>
      </c>
      <c r="O434" s="38" t="s">
        <v>375</v>
      </c>
      <c r="P434" s="13" t="s">
        <v>41</v>
      </c>
      <c r="Q434" s="61"/>
      <c r="R434" s="61"/>
      <c r="S434" s="61"/>
      <c r="T434" s="61"/>
      <c r="U434" s="61"/>
      <c r="V434" s="55">
        <f t="shared" si="6"/>
        <v>59.395739999999996</v>
      </c>
      <c r="W434" s="39">
        <v>59395.74</v>
      </c>
      <c r="X434" s="6">
        <v>32150</v>
      </c>
      <c r="Y434" s="14">
        <v>27245.74</v>
      </c>
      <c r="Z434" s="14"/>
      <c r="AA434" s="25">
        <v>0</v>
      </c>
      <c r="AB434" s="62"/>
      <c r="AC434" s="62"/>
      <c r="AD434" s="6">
        <v>0</v>
      </c>
      <c r="AE434" s="14">
        <v>0</v>
      </c>
      <c r="AF434" s="14">
        <v>146</v>
      </c>
      <c r="AG434" s="5" t="s">
        <v>0</v>
      </c>
    </row>
    <row r="435" spans="1:33" ht="12.75" customHeight="1" x14ac:dyDescent="0.2">
      <c r="A435" s="28"/>
      <c r="B435" s="92" t="s">
        <v>13</v>
      </c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4"/>
      <c r="N435" s="37">
        <v>702</v>
      </c>
      <c r="O435" s="38" t="s">
        <v>375</v>
      </c>
      <c r="P435" s="13" t="s">
        <v>12</v>
      </c>
      <c r="Q435" s="61"/>
      <c r="R435" s="61"/>
      <c r="S435" s="61"/>
      <c r="T435" s="61"/>
      <c r="U435" s="61"/>
      <c r="V435" s="55">
        <f t="shared" si="6"/>
        <v>1035.09547</v>
      </c>
      <c r="W435" s="39">
        <v>1035095.47</v>
      </c>
      <c r="X435" s="6">
        <v>308444.26</v>
      </c>
      <c r="Y435" s="14">
        <v>126651.21</v>
      </c>
      <c r="Z435" s="14"/>
      <c r="AA435" s="25">
        <v>600000</v>
      </c>
      <c r="AB435" s="62"/>
      <c r="AC435" s="62"/>
      <c r="AD435" s="6">
        <v>0</v>
      </c>
      <c r="AE435" s="14">
        <v>0</v>
      </c>
      <c r="AF435" s="14">
        <v>146</v>
      </c>
      <c r="AG435" s="5" t="s">
        <v>0</v>
      </c>
    </row>
    <row r="436" spans="1:33" ht="58.15" customHeight="1" x14ac:dyDescent="0.2">
      <c r="A436" s="28"/>
      <c r="B436" s="52"/>
      <c r="C436" s="52"/>
      <c r="D436" s="53"/>
      <c r="E436" s="53"/>
      <c r="F436" s="53"/>
      <c r="G436" s="89" t="s">
        <v>214</v>
      </c>
      <c r="H436" s="90"/>
      <c r="I436" s="90"/>
      <c r="J436" s="90"/>
      <c r="K436" s="90"/>
      <c r="L436" s="90"/>
      <c r="M436" s="91"/>
      <c r="N436" s="33">
        <v>702</v>
      </c>
      <c r="O436" s="34" t="s">
        <v>374</v>
      </c>
      <c r="P436" s="35" t="s">
        <v>1</v>
      </c>
      <c r="Q436" s="72"/>
      <c r="R436" s="72"/>
      <c r="S436" s="72"/>
      <c r="T436" s="72"/>
      <c r="U436" s="72"/>
      <c r="V436" s="55">
        <f t="shared" si="6"/>
        <v>294.2</v>
      </c>
      <c r="W436" s="36">
        <v>294200</v>
      </c>
      <c r="X436" s="6">
        <v>294200</v>
      </c>
      <c r="Y436" s="14">
        <v>0</v>
      </c>
      <c r="Z436" s="14"/>
      <c r="AA436" s="25">
        <v>0</v>
      </c>
      <c r="AB436" s="73"/>
      <c r="AC436" s="73"/>
      <c r="AD436" s="6">
        <v>390000</v>
      </c>
      <c r="AE436" s="14">
        <v>390000</v>
      </c>
      <c r="AF436" s="14">
        <v>146</v>
      </c>
      <c r="AG436" s="5" t="s">
        <v>0</v>
      </c>
    </row>
    <row r="437" spans="1:33" ht="19.899999999999999" customHeight="1" x14ac:dyDescent="0.2">
      <c r="A437" s="28"/>
      <c r="B437" s="92" t="s">
        <v>6</v>
      </c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4"/>
      <c r="N437" s="37">
        <v>702</v>
      </c>
      <c r="O437" s="38" t="s">
        <v>374</v>
      </c>
      <c r="P437" s="13" t="s">
        <v>5</v>
      </c>
      <c r="Q437" s="61"/>
      <c r="R437" s="61"/>
      <c r="S437" s="61"/>
      <c r="T437" s="61"/>
      <c r="U437" s="61"/>
      <c r="V437" s="55">
        <f t="shared" si="6"/>
        <v>294.2</v>
      </c>
      <c r="W437" s="39">
        <v>294200</v>
      </c>
      <c r="X437" s="6">
        <v>294200</v>
      </c>
      <c r="Y437" s="14">
        <v>0</v>
      </c>
      <c r="Z437" s="14"/>
      <c r="AA437" s="25">
        <v>0</v>
      </c>
      <c r="AB437" s="62"/>
      <c r="AC437" s="62"/>
      <c r="AD437" s="6">
        <v>390000</v>
      </c>
      <c r="AE437" s="14">
        <v>390000</v>
      </c>
      <c r="AF437" s="14">
        <v>146</v>
      </c>
      <c r="AG437" s="5" t="s">
        <v>0</v>
      </c>
    </row>
    <row r="438" spans="1:33" ht="19.899999999999999" customHeight="1" x14ac:dyDescent="0.2">
      <c r="A438" s="28"/>
      <c r="B438" s="92" t="s">
        <v>4</v>
      </c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4"/>
      <c r="N438" s="37">
        <v>702</v>
      </c>
      <c r="O438" s="38" t="s">
        <v>374</v>
      </c>
      <c r="P438" s="13" t="s">
        <v>3</v>
      </c>
      <c r="Q438" s="61"/>
      <c r="R438" s="61"/>
      <c r="S438" s="61"/>
      <c r="T438" s="61"/>
      <c r="U438" s="61"/>
      <c r="V438" s="55">
        <f t="shared" si="6"/>
        <v>294.2</v>
      </c>
      <c r="W438" s="39">
        <v>294200</v>
      </c>
      <c r="X438" s="6">
        <v>294200</v>
      </c>
      <c r="Y438" s="14">
        <v>0</v>
      </c>
      <c r="Z438" s="14"/>
      <c r="AA438" s="25">
        <v>0</v>
      </c>
      <c r="AB438" s="62"/>
      <c r="AC438" s="62"/>
      <c r="AD438" s="6">
        <v>390000</v>
      </c>
      <c r="AE438" s="14">
        <v>390000</v>
      </c>
      <c r="AF438" s="14">
        <v>146</v>
      </c>
      <c r="AG438" s="5" t="s">
        <v>0</v>
      </c>
    </row>
    <row r="439" spans="1:33" ht="39" customHeight="1" x14ac:dyDescent="0.2">
      <c r="A439" s="28"/>
      <c r="B439" s="52"/>
      <c r="C439" s="52"/>
      <c r="D439" s="53"/>
      <c r="E439" s="53"/>
      <c r="F439" s="53"/>
      <c r="G439" s="89" t="s">
        <v>213</v>
      </c>
      <c r="H439" s="90"/>
      <c r="I439" s="90"/>
      <c r="J439" s="90"/>
      <c r="K439" s="90"/>
      <c r="L439" s="90"/>
      <c r="M439" s="91"/>
      <c r="N439" s="33">
        <v>702</v>
      </c>
      <c r="O439" s="34" t="s">
        <v>373</v>
      </c>
      <c r="P439" s="35" t="s">
        <v>1</v>
      </c>
      <c r="Q439" s="72"/>
      <c r="R439" s="72"/>
      <c r="S439" s="72"/>
      <c r="T439" s="72"/>
      <c r="U439" s="72"/>
      <c r="V439" s="55">
        <f t="shared" si="6"/>
        <v>826.4</v>
      </c>
      <c r="W439" s="36">
        <v>826400</v>
      </c>
      <c r="X439" s="6">
        <v>826400</v>
      </c>
      <c r="Y439" s="14">
        <v>0</v>
      </c>
      <c r="Z439" s="14"/>
      <c r="AA439" s="25">
        <v>0</v>
      </c>
      <c r="AB439" s="73"/>
      <c r="AC439" s="73"/>
      <c r="AD439" s="6">
        <v>1000000</v>
      </c>
      <c r="AE439" s="14">
        <v>1000000</v>
      </c>
      <c r="AF439" s="14">
        <v>146</v>
      </c>
      <c r="AG439" s="5" t="s">
        <v>0</v>
      </c>
    </row>
    <row r="440" spans="1:33" ht="19.899999999999999" customHeight="1" x14ac:dyDescent="0.2">
      <c r="A440" s="28"/>
      <c r="B440" s="92" t="s">
        <v>6</v>
      </c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4"/>
      <c r="N440" s="37">
        <v>702</v>
      </c>
      <c r="O440" s="38" t="s">
        <v>373</v>
      </c>
      <c r="P440" s="13" t="s">
        <v>5</v>
      </c>
      <c r="Q440" s="61"/>
      <c r="R440" s="61"/>
      <c r="S440" s="61"/>
      <c r="T440" s="61"/>
      <c r="U440" s="61"/>
      <c r="V440" s="55">
        <f t="shared" si="6"/>
        <v>826.4</v>
      </c>
      <c r="W440" s="39">
        <v>826400</v>
      </c>
      <c r="X440" s="6">
        <v>826400</v>
      </c>
      <c r="Y440" s="14">
        <v>0</v>
      </c>
      <c r="Z440" s="14"/>
      <c r="AA440" s="25">
        <v>0</v>
      </c>
      <c r="AB440" s="62"/>
      <c r="AC440" s="62"/>
      <c r="AD440" s="6">
        <v>1000000</v>
      </c>
      <c r="AE440" s="14">
        <v>1000000</v>
      </c>
      <c r="AF440" s="14">
        <v>146</v>
      </c>
      <c r="AG440" s="5" t="s">
        <v>0</v>
      </c>
    </row>
    <row r="441" spans="1:33" ht="19.899999999999999" customHeight="1" x14ac:dyDescent="0.2">
      <c r="A441" s="28"/>
      <c r="B441" s="92" t="s">
        <v>4</v>
      </c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4"/>
      <c r="N441" s="37">
        <v>702</v>
      </c>
      <c r="O441" s="38" t="s">
        <v>373</v>
      </c>
      <c r="P441" s="13" t="s">
        <v>3</v>
      </c>
      <c r="Q441" s="61"/>
      <c r="R441" s="61"/>
      <c r="S441" s="61"/>
      <c r="T441" s="61"/>
      <c r="U441" s="61"/>
      <c r="V441" s="55">
        <f t="shared" si="6"/>
        <v>826.4</v>
      </c>
      <c r="W441" s="39">
        <v>826400</v>
      </c>
      <c r="X441" s="6">
        <v>826400</v>
      </c>
      <c r="Y441" s="14">
        <v>0</v>
      </c>
      <c r="Z441" s="14"/>
      <c r="AA441" s="25">
        <v>0</v>
      </c>
      <c r="AB441" s="62"/>
      <c r="AC441" s="62"/>
      <c r="AD441" s="6">
        <v>1000000</v>
      </c>
      <c r="AE441" s="14">
        <v>1000000</v>
      </c>
      <c r="AF441" s="14">
        <v>146</v>
      </c>
      <c r="AG441" s="5" t="s">
        <v>0</v>
      </c>
    </row>
    <row r="442" spans="1:33" ht="19.899999999999999" customHeight="1" x14ac:dyDescent="0.2">
      <c r="A442" s="28"/>
      <c r="B442" s="52"/>
      <c r="C442" s="52"/>
      <c r="D442" s="53"/>
      <c r="E442" s="53"/>
      <c r="F442" s="53"/>
      <c r="G442" s="89" t="s">
        <v>212</v>
      </c>
      <c r="H442" s="90"/>
      <c r="I442" s="90"/>
      <c r="J442" s="90"/>
      <c r="K442" s="90"/>
      <c r="L442" s="90"/>
      <c r="M442" s="91"/>
      <c r="N442" s="33">
        <v>702</v>
      </c>
      <c r="O442" s="34" t="s">
        <v>372</v>
      </c>
      <c r="P442" s="35" t="s">
        <v>1</v>
      </c>
      <c r="Q442" s="72"/>
      <c r="R442" s="72"/>
      <c r="S442" s="72"/>
      <c r="T442" s="72"/>
      <c r="U442" s="72"/>
      <c r="V442" s="55">
        <f t="shared" si="6"/>
        <v>6640</v>
      </c>
      <c r="W442" s="36">
        <v>6640000</v>
      </c>
      <c r="X442" s="6">
        <v>6640000</v>
      </c>
      <c r="Y442" s="14">
        <v>0</v>
      </c>
      <c r="Z442" s="14"/>
      <c r="AA442" s="25">
        <v>0</v>
      </c>
      <c r="AB442" s="73"/>
      <c r="AC442" s="73"/>
      <c r="AD442" s="6">
        <v>6150000</v>
      </c>
      <c r="AE442" s="14">
        <v>6000000</v>
      </c>
      <c r="AF442" s="14">
        <v>146</v>
      </c>
      <c r="AG442" s="5" t="s">
        <v>0</v>
      </c>
    </row>
    <row r="443" spans="1:33" ht="19.899999999999999" customHeight="1" x14ac:dyDescent="0.2">
      <c r="A443" s="28"/>
      <c r="B443" s="92" t="s">
        <v>6</v>
      </c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4"/>
      <c r="N443" s="37">
        <v>702</v>
      </c>
      <c r="O443" s="38" t="s">
        <v>372</v>
      </c>
      <c r="P443" s="13" t="s">
        <v>5</v>
      </c>
      <c r="Q443" s="61"/>
      <c r="R443" s="61"/>
      <c r="S443" s="61"/>
      <c r="T443" s="61"/>
      <c r="U443" s="61"/>
      <c r="V443" s="55">
        <f t="shared" si="6"/>
        <v>6640</v>
      </c>
      <c r="W443" s="39">
        <v>6640000</v>
      </c>
      <c r="X443" s="6">
        <v>6640000</v>
      </c>
      <c r="Y443" s="14">
        <v>0</v>
      </c>
      <c r="Z443" s="14"/>
      <c r="AA443" s="25">
        <v>0</v>
      </c>
      <c r="AB443" s="62"/>
      <c r="AC443" s="62"/>
      <c r="AD443" s="6">
        <v>6150000</v>
      </c>
      <c r="AE443" s="14">
        <v>6000000</v>
      </c>
      <c r="AF443" s="14">
        <v>146</v>
      </c>
      <c r="AG443" s="5" t="s">
        <v>0</v>
      </c>
    </row>
    <row r="444" spans="1:33" ht="19.899999999999999" customHeight="1" x14ac:dyDescent="0.2">
      <c r="A444" s="28"/>
      <c r="B444" s="92" t="s">
        <v>4</v>
      </c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4"/>
      <c r="N444" s="37">
        <v>702</v>
      </c>
      <c r="O444" s="38" t="s">
        <v>372</v>
      </c>
      <c r="P444" s="13" t="s">
        <v>3</v>
      </c>
      <c r="Q444" s="61"/>
      <c r="R444" s="61"/>
      <c r="S444" s="61"/>
      <c r="T444" s="61"/>
      <c r="U444" s="61"/>
      <c r="V444" s="55">
        <f t="shared" si="6"/>
        <v>6640</v>
      </c>
      <c r="W444" s="39">
        <v>6640000</v>
      </c>
      <c r="X444" s="6">
        <v>6640000</v>
      </c>
      <c r="Y444" s="14">
        <v>0</v>
      </c>
      <c r="Z444" s="14"/>
      <c r="AA444" s="25">
        <v>0</v>
      </c>
      <c r="AB444" s="62"/>
      <c r="AC444" s="62"/>
      <c r="AD444" s="6">
        <v>6150000</v>
      </c>
      <c r="AE444" s="14">
        <v>6000000</v>
      </c>
      <c r="AF444" s="14">
        <v>146</v>
      </c>
      <c r="AG444" s="5" t="s">
        <v>0</v>
      </c>
    </row>
    <row r="445" spans="1:33" ht="19.899999999999999" customHeight="1" x14ac:dyDescent="0.2">
      <c r="A445" s="28"/>
      <c r="B445" s="52"/>
      <c r="C445" s="52"/>
      <c r="D445" s="53"/>
      <c r="E445" s="53"/>
      <c r="F445" s="53"/>
      <c r="G445" s="89" t="s">
        <v>211</v>
      </c>
      <c r="H445" s="90"/>
      <c r="I445" s="90"/>
      <c r="J445" s="90"/>
      <c r="K445" s="90"/>
      <c r="L445" s="90"/>
      <c r="M445" s="91"/>
      <c r="N445" s="33">
        <v>702</v>
      </c>
      <c r="O445" s="34" t="s">
        <v>371</v>
      </c>
      <c r="P445" s="35" t="s">
        <v>1</v>
      </c>
      <c r="Q445" s="72"/>
      <c r="R445" s="72"/>
      <c r="S445" s="72"/>
      <c r="T445" s="72"/>
      <c r="U445" s="72"/>
      <c r="V445" s="55">
        <f t="shared" si="6"/>
        <v>683.5</v>
      </c>
      <c r="W445" s="36">
        <v>683500</v>
      </c>
      <c r="X445" s="6">
        <v>683500</v>
      </c>
      <c r="Y445" s="14">
        <v>0</v>
      </c>
      <c r="Z445" s="14"/>
      <c r="AA445" s="25">
        <v>0</v>
      </c>
      <c r="AB445" s="73"/>
      <c r="AC445" s="73"/>
      <c r="AD445" s="6">
        <v>475000</v>
      </c>
      <c r="AE445" s="14">
        <v>457000</v>
      </c>
      <c r="AF445" s="14">
        <v>146</v>
      </c>
      <c r="AG445" s="5" t="s">
        <v>0</v>
      </c>
    </row>
    <row r="446" spans="1:33" ht="19.899999999999999" customHeight="1" x14ac:dyDescent="0.2">
      <c r="A446" s="28"/>
      <c r="B446" s="92" t="s">
        <v>6</v>
      </c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4"/>
      <c r="N446" s="37">
        <v>702</v>
      </c>
      <c r="O446" s="38" t="s">
        <v>371</v>
      </c>
      <c r="P446" s="13" t="s">
        <v>5</v>
      </c>
      <c r="Q446" s="61"/>
      <c r="R446" s="61"/>
      <c r="S446" s="61"/>
      <c r="T446" s="61"/>
      <c r="U446" s="61"/>
      <c r="V446" s="55">
        <f t="shared" si="6"/>
        <v>683.5</v>
      </c>
      <c r="W446" s="39">
        <v>683500</v>
      </c>
      <c r="X446" s="6">
        <v>683500</v>
      </c>
      <c r="Y446" s="14">
        <v>0</v>
      </c>
      <c r="Z446" s="14"/>
      <c r="AA446" s="25">
        <v>0</v>
      </c>
      <c r="AB446" s="62"/>
      <c r="AC446" s="62"/>
      <c r="AD446" s="6">
        <v>475000</v>
      </c>
      <c r="AE446" s="14">
        <v>457000</v>
      </c>
      <c r="AF446" s="14">
        <v>146</v>
      </c>
      <c r="AG446" s="5" t="s">
        <v>0</v>
      </c>
    </row>
    <row r="447" spans="1:33" ht="19.899999999999999" customHeight="1" x14ac:dyDescent="0.2">
      <c r="A447" s="28"/>
      <c r="B447" s="92" t="s">
        <v>4</v>
      </c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4"/>
      <c r="N447" s="37">
        <v>702</v>
      </c>
      <c r="O447" s="38" t="s">
        <v>371</v>
      </c>
      <c r="P447" s="13" t="s">
        <v>3</v>
      </c>
      <c r="Q447" s="61"/>
      <c r="R447" s="61"/>
      <c r="S447" s="61"/>
      <c r="T447" s="61"/>
      <c r="U447" s="61"/>
      <c r="V447" s="55">
        <f t="shared" si="6"/>
        <v>683.5</v>
      </c>
      <c r="W447" s="39">
        <v>683500</v>
      </c>
      <c r="X447" s="6">
        <v>683500</v>
      </c>
      <c r="Y447" s="14">
        <v>0</v>
      </c>
      <c r="Z447" s="14"/>
      <c r="AA447" s="25">
        <v>0</v>
      </c>
      <c r="AB447" s="62"/>
      <c r="AC447" s="62"/>
      <c r="AD447" s="6">
        <v>475000</v>
      </c>
      <c r="AE447" s="14">
        <v>457000</v>
      </c>
      <c r="AF447" s="14">
        <v>146</v>
      </c>
      <c r="AG447" s="5" t="s">
        <v>0</v>
      </c>
    </row>
    <row r="448" spans="1:33" ht="58.15" customHeight="1" x14ac:dyDescent="0.2">
      <c r="A448" s="28"/>
      <c r="B448" s="52"/>
      <c r="C448" s="52"/>
      <c r="D448" s="53"/>
      <c r="E448" s="53"/>
      <c r="F448" s="53"/>
      <c r="G448" s="89" t="s">
        <v>210</v>
      </c>
      <c r="H448" s="90"/>
      <c r="I448" s="90"/>
      <c r="J448" s="90"/>
      <c r="K448" s="90"/>
      <c r="L448" s="90"/>
      <c r="M448" s="91"/>
      <c r="N448" s="33">
        <v>702</v>
      </c>
      <c r="O448" s="34" t="s">
        <v>370</v>
      </c>
      <c r="P448" s="35" t="s">
        <v>1</v>
      </c>
      <c r="Q448" s="72"/>
      <c r="R448" s="72"/>
      <c r="S448" s="72"/>
      <c r="T448" s="72"/>
      <c r="U448" s="72"/>
      <c r="V448" s="55">
        <f t="shared" si="6"/>
        <v>60</v>
      </c>
      <c r="W448" s="36">
        <v>60000</v>
      </c>
      <c r="X448" s="6">
        <v>60000</v>
      </c>
      <c r="Y448" s="14">
        <v>0</v>
      </c>
      <c r="Z448" s="14"/>
      <c r="AA448" s="25">
        <v>0</v>
      </c>
      <c r="AB448" s="73"/>
      <c r="AC448" s="73"/>
      <c r="AD448" s="6">
        <v>0</v>
      </c>
      <c r="AE448" s="14">
        <v>0</v>
      </c>
      <c r="AF448" s="14">
        <v>146</v>
      </c>
      <c r="AG448" s="5" t="s">
        <v>0</v>
      </c>
    </row>
    <row r="449" spans="1:33" ht="19.899999999999999" customHeight="1" x14ac:dyDescent="0.2">
      <c r="A449" s="28"/>
      <c r="B449" s="92" t="s">
        <v>6</v>
      </c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4"/>
      <c r="N449" s="37">
        <v>702</v>
      </c>
      <c r="O449" s="38" t="s">
        <v>370</v>
      </c>
      <c r="P449" s="13" t="s">
        <v>5</v>
      </c>
      <c r="Q449" s="61"/>
      <c r="R449" s="61"/>
      <c r="S449" s="61"/>
      <c r="T449" s="61"/>
      <c r="U449" s="61"/>
      <c r="V449" s="55">
        <f t="shared" si="6"/>
        <v>60</v>
      </c>
      <c r="W449" s="39">
        <v>60000</v>
      </c>
      <c r="X449" s="6">
        <v>60000</v>
      </c>
      <c r="Y449" s="14">
        <v>0</v>
      </c>
      <c r="Z449" s="14"/>
      <c r="AA449" s="25">
        <v>0</v>
      </c>
      <c r="AB449" s="62"/>
      <c r="AC449" s="62"/>
      <c r="AD449" s="6">
        <v>0</v>
      </c>
      <c r="AE449" s="14">
        <v>0</v>
      </c>
      <c r="AF449" s="14">
        <v>146</v>
      </c>
      <c r="AG449" s="5" t="s">
        <v>0</v>
      </c>
    </row>
    <row r="450" spans="1:33" ht="19.899999999999999" customHeight="1" x14ac:dyDescent="0.2">
      <c r="A450" s="28"/>
      <c r="B450" s="92" t="s">
        <v>4</v>
      </c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4"/>
      <c r="N450" s="37">
        <v>702</v>
      </c>
      <c r="O450" s="38" t="s">
        <v>370</v>
      </c>
      <c r="P450" s="13" t="s">
        <v>3</v>
      </c>
      <c r="Q450" s="61"/>
      <c r="R450" s="61"/>
      <c r="S450" s="61"/>
      <c r="T450" s="61"/>
      <c r="U450" s="61"/>
      <c r="V450" s="55">
        <f t="shared" si="6"/>
        <v>60</v>
      </c>
      <c r="W450" s="39">
        <v>60000</v>
      </c>
      <c r="X450" s="6">
        <v>60000</v>
      </c>
      <c r="Y450" s="14">
        <v>0</v>
      </c>
      <c r="Z450" s="14"/>
      <c r="AA450" s="25">
        <v>0</v>
      </c>
      <c r="AB450" s="62"/>
      <c r="AC450" s="62"/>
      <c r="AD450" s="6">
        <v>0</v>
      </c>
      <c r="AE450" s="14">
        <v>0</v>
      </c>
      <c r="AF450" s="14">
        <v>146</v>
      </c>
      <c r="AG450" s="5" t="s">
        <v>0</v>
      </c>
    </row>
    <row r="451" spans="1:33" ht="19.899999999999999" customHeight="1" x14ac:dyDescent="0.2">
      <c r="A451" s="28"/>
      <c r="B451" s="52"/>
      <c r="C451" s="52"/>
      <c r="D451" s="53"/>
      <c r="E451" s="53"/>
      <c r="F451" s="53"/>
      <c r="G451" s="89" t="s">
        <v>231</v>
      </c>
      <c r="H451" s="90"/>
      <c r="I451" s="90"/>
      <c r="J451" s="90"/>
      <c r="K451" s="90"/>
      <c r="L451" s="90"/>
      <c r="M451" s="91"/>
      <c r="N451" s="33">
        <v>702</v>
      </c>
      <c r="O451" s="34" t="s">
        <v>369</v>
      </c>
      <c r="P451" s="35" t="s">
        <v>1</v>
      </c>
      <c r="Q451" s="72"/>
      <c r="R451" s="72"/>
      <c r="S451" s="72"/>
      <c r="T451" s="72"/>
      <c r="U451" s="72"/>
      <c r="V451" s="55">
        <f t="shared" si="6"/>
        <v>10410.933999999999</v>
      </c>
      <c r="W451" s="36">
        <v>10410934</v>
      </c>
      <c r="X451" s="6">
        <v>10360934</v>
      </c>
      <c r="Y451" s="14">
        <v>50000</v>
      </c>
      <c r="Z451" s="14"/>
      <c r="AA451" s="25">
        <v>0</v>
      </c>
      <c r="AB451" s="73"/>
      <c r="AC451" s="73"/>
      <c r="AD451" s="6">
        <v>0</v>
      </c>
      <c r="AE451" s="14">
        <v>0</v>
      </c>
      <c r="AF451" s="14">
        <v>146</v>
      </c>
      <c r="AG451" s="5" t="s">
        <v>0</v>
      </c>
    </row>
    <row r="452" spans="1:33" ht="19.899999999999999" customHeight="1" x14ac:dyDescent="0.2">
      <c r="A452" s="28"/>
      <c r="B452" s="92" t="s">
        <v>6</v>
      </c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4"/>
      <c r="N452" s="37">
        <v>702</v>
      </c>
      <c r="O452" s="38" t="s">
        <v>369</v>
      </c>
      <c r="P452" s="13" t="s">
        <v>5</v>
      </c>
      <c r="Q452" s="61"/>
      <c r="R452" s="61"/>
      <c r="S452" s="61"/>
      <c r="T452" s="61"/>
      <c r="U452" s="61"/>
      <c r="V452" s="55">
        <f t="shared" si="6"/>
        <v>10410.933999999999</v>
      </c>
      <c r="W452" s="39">
        <v>10410934</v>
      </c>
      <c r="X452" s="6">
        <v>10360934</v>
      </c>
      <c r="Y452" s="14">
        <v>50000</v>
      </c>
      <c r="Z452" s="14"/>
      <c r="AA452" s="25">
        <v>0</v>
      </c>
      <c r="AB452" s="62"/>
      <c r="AC452" s="62"/>
      <c r="AD452" s="6">
        <v>0</v>
      </c>
      <c r="AE452" s="14">
        <v>0</v>
      </c>
      <c r="AF452" s="14">
        <v>146</v>
      </c>
      <c r="AG452" s="5" t="s">
        <v>0</v>
      </c>
    </row>
    <row r="453" spans="1:33" ht="19.899999999999999" customHeight="1" x14ac:dyDescent="0.2">
      <c r="A453" s="28"/>
      <c r="B453" s="92" t="s">
        <v>4</v>
      </c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4"/>
      <c r="N453" s="37">
        <v>702</v>
      </c>
      <c r="O453" s="38" t="s">
        <v>369</v>
      </c>
      <c r="P453" s="13" t="s">
        <v>3</v>
      </c>
      <c r="Q453" s="61"/>
      <c r="R453" s="61"/>
      <c r="S453" s="61"/>
      <c r="T453" s="61"/>
      <c r="U453" s="61"/>
      <c r="V453" s="55">
        <f t="shared" si="6"/>
        <v>10410.933999999999</v>
      </c>
      <c r="W453" s="39">
        <v>10410934</v>
      </c>
      <c r="X453" s="6">
        <v>10360934</v>
      </c>
      <c r="Y453" s="14">
        <v>50000</v>
      </c>
      <c r="Z453" s="14"/>
      <c r="AA453" s="25">
        <v>0</v>
      </c>
      <c r="AB453" s="62"/>
      <c r="AC453" s="62"/>
      <c r="AD453" s="6">
        <v>0</v>
      </c>
      <c r="AE453" s="14">
        <v>0</v>
      </c>
      <c r="AF453" s="14">
        <v>146</v>
      </c>
      <c r="AG453" s="5" t="s">
        <v>0</v>
      </c>
    </row>
    <row r="454" spans="1:33" ht="39" customHeight="1" x14ac:dyDescent="0.2">
      <c r="A454" s="28"/>
      <c r="B454" s="52"/>
      <c r="C454" s="52"/>
      <c r="D454" s="53"/>
      <c r="E454" s="53"/>
      <c r="F454" s="53"/>
      <c r="G454" s="89" t="s">
        <v>209</v>
      </c>
      <c r="H454" s="90"/>
      <c r="I454" s="90"/>
      <c r="J454" s="90"/>
      <c r="K454" s="90"/>
      <c r="L454" s="90"/>
      <c r="M454" s="91"/>
      <c r="N454" s="33">
        <v>702</v>
      </c>
      <c r="O454" s="34" t="s">
        <v>368</v>
      </c>
      <c r="P454" s="35" t="s">
        <v>1</v>
      </c>
      <c r="Q454" s="72"/>
      <c r="R454" s="72"/>
      <c r="S454" s="72"/>
      <c r="T454" s="72"/>
      <c r="U454" s="72"/>
      <c r="V454" s="55">
        <f t="shared" si="6"/>
        <v>195</v>
      </c>
      <c r="W454" s="36">
        <v>195000</v>
      </c>
      <c r="X454" s="6">
        <v>195000</v>
      </c>
      <c r="Y454" s="14">
        <v>0</v>
      </c>
      <c r="Z454" s="14"/>
      <c r="AA454" s="25">
        <v>0</v>
      </c>
      <c r="AB454" s="73"/>
      <c r="AC454" s="73"/>
      <c r="AD454" s="6">
        <v>0</v>
      </c>
      <c r="AE454" s="14">
        <v>0</v>
      </c>
      <c r="AF454" s="14">
        <v>146</v>
      </c>
      <c r="AG454" s="5" t="s">
        <v>0</v>
      </c>
    </row>
    <row r="455" spans="1:33" ht="19.899999999999999" customHeight="1" x14ac:dyDescent="0.2">
      <c r="A455" s="28"/>
      <c r="B455" s="92" t="s">
        <v>6</v>
      </c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4"/>
      <c r="N455" s="37">
        <v>702</v>
      </c>
      <c r="O455" s="38" t="s">
        <v>368</v>
      </c>
      <c r="P455" s="13" t="s">
        <v>5</v>
      </c>
      <c r="Q455" s="61"/>
      <c r="R455" s="61"/>
      <c r="S455" s="61"/>
      <c r="T455" s="61"/>
      <c r="U455" s="61"/>
      <c r="V455" s="55">
        <f t="shared" si="6"/>
        <v>195</v>
      </c>
      <c r="W455" s="39">
        <v>195000</v>
      </c>
      <c r="X455" s="6">
        <v>195000</v>
      </c>
      <c r="Y455" s="14">
        <v>0</v>
      </c>
      <c r="Z455" s="14"/>
      <c r="AA455" s="25">
        <v>0</v>
      </c>
      <c r="AB455" s="62"/>
      <c r="AC455" s="62"/>
      <c r="AD455" s="6">
        <v>0</v>
      </c>
      <c r="AE455" s="14">
        <v>0</v>
      </c>
      <c r="AF455" s="14">
        <v>146</v>
      </c>
      <c r="AG455" s="5" t="s">
        <v>0</v>
      </c>
    </row>
    <row r="456" spans="1:33" ht="19.899999999999999" customHeight="1" x14ac:dyDescent="0.2">
      <c r="A456" s="28"/>
      <c r="B456" s="92" t="s">
        <v>4</v>
      </c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4"/>
      <c r="N456" s="37">
        <v>702</v>
      </c>
      <c r="O456" s="38" t="s">
        <v>368</v>
      </c>
      <c r="P456" s="13" t="s">
        <v>3</v>
      </c>
      <c r="Q456" s="61"/>
      <c r="R456" s="61"/>
      <c r="S456" s="61"/>
      <c r="T456" s="61"/>
      <c r="U456" s="61"/>
      <c r="V456" s="55">
        <f t="shared" si="6"/>
        <v>195</v>
      </c>
      <c r="W456" s="39">
        <v>195000</v>
      </c>
      <c r="X456" s="6">
        <v>195000</v>
      </c>
      <c r="Y456" s="14">
        <v>0</v>
      </c>
      <c r="Z456" s="14"/>
      <c r="AA456" s="25">
        <v>0</v>
      </c>
      <c r="AB456" s="62"/>
      <c r="AC456" s="62"/>
      <c r="AD456" s="6">
        <v>0</v>
      </c>
      <c r="AE456" s="14">
        <v>0</v>
      </c>
      <c r="AF456" s="14">
        <v>146</v>
      </c>
      <c r="AG456" s="5" t="s">
        <v>0</v>
      </c>
    </row>
    <row r="457" spans="1:33" ht="29.45" customHeight="1" x14ac:dyDescent="0.2">
      <c r="A457" s="28"/>
      <c r="B457" s="52"/>
      <c r="C457" s="52"/>
      <c r="D457" s="53"/>
      <c r="E457" s="53"/>
      <c r="F457" s="53"/>
      <c r="G457" s="89" t="s">
        <v>208</v>
      </c>
      <c r="H457" s="90"/>
      <c r="I457" s="90"/>
      <c r="J457" s="90"/>
      <c r="K457" s="90"/>
      <c r="L457" s="90"/>
      <c r="M457" s="91"/>
      <c r="N457" s="33">
        <v>702</v>
      </c>
      <c r="O457" s="34" t="s">
        <v>367</v>
      </c>
      <c r="P457" s="35" t="s">
        <v>1</v>
      </c>
      <c r="Q457" s="72"/>
      <c r="R457" s="72"/>
      <c r="S457" s="72"/>
      <c r="T457" s="72"/>
      <c r="U457" s="72"/>
      <c r="V457" s="55">
        <f t="shared" si="6"/>
        <v>288</v>
      </c>
      <c r="W457" s="36">
        <v>288000</v>
      </c>
      <c r="X457" s="6">
        <v>288000</v>
      </c>
      <c r="Y457" s="14">
        <v>0</v>
      </c>
      <c r="Z457" s="14"/>
      <c r="AA457" s="25">
        <v>0</v>
      </c>
      <c r="AB457" s="73"/>
      <c r="AC457" s="73"/>
      <c r="AD457" s="6">
        <v>200000</v>
      </c>
      <c r="AE457" s="14">
        <v>200000</v>
      </c>
      <c r="AF457" s="14">
        <v>146</v>
      </c>
      <c r="AG457" s="5" t="s">
        <v>0</v>
      </c>
    </row>
    <row r="458" spans="1:33" ht="19.899999999999999" customHeight="1" x14ac:dyDescent="0.2">
      <c r="A458" s="28"/>
      <c r="B458" s="92" t="s">
        <v>6</v>
      </c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4"/>
      <c r="N458" s="37">
        <v>702</v>
      </c>
      <c r="O458" s="38" t="s">
        <v>367</v>
      </c>
      <c r="P458" s="13" t="s">
        <v>5</v>
      </c>
      <c r="Q458" s="61"/>
      <c r="R458" s="61"/>
      <c r="S458" s="61"/>
      <c r="T458" s="61"/>
      <c r="U458" s="61"/>
      <c r="V458" s="55">
        <f t="shared" si="6"/>
        <v>288</v>
      </c>
      <c r="W458" s="39">
        <v>288000</v>
      </c>
      <c r="X458" s="6">
        <v>288000</v>
      </c>
      <c r="Y458" s="14">
        <v>0</v>
      </c>
      <c r="Z458" s="14"/>
      <c r="AA458" s="25">
        <v>0</v>
      </c>
      <c r="AB458" s="62"/>
      <c r="AC458" s="62"/>
      <c r="AD458" s="6">
        <v>200000</v>
      </c>
      <c r="AE458" s="14">
        <v>200000</v>
      </c>
      <c r="AF458" s="14">
        <v>146</v>
      </c>
      <c r="AG458" s="5" t="s">
        <v>0</v>
      </c>
    </row>
    <row r="459" spans="1:33" ht="19.899999999999999" customHeight="1" x14ac:dyDescent="0.2">
      <c r="A459" s="28"/>
      <c r="B459" s="92" t="s">
        <v>4</v>
      </c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4"/>
      <c r="N459" s="37">
        <v>702</v>
      </c>
      <c r="O459" s="38" t="s">
        <v>367</v>
      </c>
      <c r="P459" s="13" t="s">
        <v>3</v>
      </c>
      <c r="Q459" s="61"/>
      <c r="R459" s="61"/>
      <c r="S459" s="61"/>
      <c r="T459" s="61"/>
      <c r="U459" s="61"/>
      <c r="V459" s="55">
        <f t="shared" ref="V459:V522" si="7">W459/1000</f>
        <v>288</v>
      </c>
      <c r="W459" s="39">
        <v>288000</v>
      </c>
      <c r="X459" s="6">
        <v>288000</v>
      </c>
      <c r="Y459" s="14">
        <v>0</v>
      </c>
      <c r="Z459" s="14"/>
      <c r="AA459" s="25">
        <v>0</v>
      </c>
      <c r="AB459" s="62"/>
      <c r="AC459" s="62"/>
      <c r="AD459" s="6">
        <v>200000</v>
      </c>
      <c r="AE459" s="14">
        <v>200000</v>
      </c>
      <c r="AF459" s="14">
        <v>146</v>
      </c>
      <c r="AG459" s="5" t="s">
        <v>0</v>
      </c>
    </row>
    <row r="460" spans="1:33" ht="67.900000000000006" customHeight="1" x14ac:dyDescent="0.2">
      <c r="A460" s="28"/>
      <c r="B460" s="52"/>
      <c r="C460" s="52"/>
      <c r="D460" s="53"/>
      <c r="E460" s="53"/>
      <c r="F460" s="53"/>
      <c r="G460" s="89" t="s">
        <v>207</v>
      </c>
      <c r="H460" s="90"/>
      <c r="I460" s="90"/>
      <c r="J460" s="90"/>
      <c r="K460" s="90"/>
      <c r="L460" s="90"/>
      <c r="M460" s="91"/>
      <c r="N460" s="33">
        <v>702</v>
      </c>
      <c r="O460" s="34" t="s">
        <v>366</v>
      </c>
      <c r="P460" s="35" t="s">
        <v>1</v>
      </c>
      <c r="Q460" s="72"/>
      <c r="R460" s="72"/>
      <c r="S460" s="72"/>
      <c r="T460" s="72"/>
      <c r="U460" s="72"/>
      <c r="V460" s="55">
        <f t="shared" si="7"/>
        <v>13918.3</v>
      </c>
      <c r="W460" s="36">
        <v>13918300</v>
      </c>
      <c r="X460" s="6">
        <v>13918300</v>
      </c>
      <c r="Y460" s="14">
        <v>0</v>
      </c>
      <c r="Z460" s="14"/>
      <c r="AA460" s="25">
        <v>0</v>
      </c>
      <c r="AB460" s="73"/>
      <c r="AC460" s="73"/>
      <c r="AD460" s="6">
        <v>11844178.34</v>
      </c>
      <c r="AE460" s="14">
        <v>11844178.34</v>
      </c>
      <c r="AF460" s="14">
        <v>146</v>
      </c>
      <c r="AG460" s="5" t="s">
        <v>0</v>
      </c>
    </row>
    <row r="461" spans="1:33" ht="48.6" customHeight="1" x14ac:dyDescent="0.2">
      <c r="A461" s="28"/>
      <c r="B461" s="92" t="s">
        <v>10</v>
      </c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4"/>
      <c r="N461" s="37">
        <v>702</v>
      </c>
      <c r="O461" s="38" t="s">
        <v>366</v>
      </c>
      <c r="P461" s="13" t="s">
        <v>9</v>
      </c>
      <c r="Q461" s="61"/>
      <c r="R461" s="61"/>
      <c r="S461" s="61"/>
      <c r="T461" s="61"/>
      <c r="U461" s="61"/>
      <c r="V461" s="55">
        <f t="shared" si="7"/>
        <v>9095.2999999999993</v>
      </c>
      <c r="W461" s="39">
        <v>9095300</v>
      </c>
      <c r="X461" s="6">
        <v>9095300</v>
      </c>
      <c r="Y461" s="14">
        <v>0</v>
      </c>
      <c r="Z461" s="14"/>
      <c r="AA461" s="25">
        <v>0</v>
      </c>
      <c r="AB461" s="62"/>
      <c r="AC461" s="62"/>
      <c r="AD461" s="6">
        <v>8344178.3399999999</v>
      </c>
      <c r="AE461" s="14">
        <v>8344178.3399999999</v>
      </c>
      <c r="AF461" s="14">
        <v>146</v>
      </c>
      <c r="AG461" s="5" t="s">
        <v>0</v>
      </c>
    </row>
    <row r="462" spans="1:33" ht="12.75" customHeight="1" x14ac:dyDescent="0.2">
      <c r="A462" s="28"/>
      <c r="B462" s="92" t="s">
        <v>44</v>
      </c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4"/>
      <c r="N462" s="37">
        <v>702</v>
      </c>
      <c r="O462" s="38" t="s">
        <v>366</v>
      </c>
      <c r="P462" s="13" t="s">
        <v>43</v>
      </c>
      <c r="Q462" s="61"/>
      <c r="R462" s="61"/>
      <c r="S462" s="61"/>
      <c r="T462" s="61"/>
      <c r="U462" s="61"/>
      <c r="V462" s="55">
        <f t="shared" si="7"/>
        <v>9095.2999999999993</v>
      </c>
      <c r="W462" s="39">
        <v>9095300</v>
      </c>
      <c r="X462" s="6">
        <v>9095300</v>
      </c>
      <c r="Y462" s="14">
        <v>0</v>
      </c>
      <c r="Z462" s="14"/>
      <c r="AA462" s="25">
        <v>0</v>
      </c>
      <c r="AB462" s="62"/>
      <c r="AC462" s="62"/>
      <c r="AD462" s="6">
        <v>8344178.3399999999</v>
      </c>
      <c r="AE462" s="14">
        <v>8344178.3399999999</v>
      </c>
      <c r="AF462" s="14">
        <v>146</v>
      </c>
      <c r="AG462" s="5" t="s">
        <v>0</v>
      </c>
    </row>
    <row r="463" spans="1:33" ht="19.899999999999999" customHeight="1" x14ac:dyDescent="0.2">
      <c r="A463" s="28"/>
      <c r="B463" s="92" t="s">
        <v>195</v>
      </c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4"/>
      <c r="N463" s="37">
        <v>702</v>
      </c>
      <c r="O463" s="38" t="s">
        <v>366</v>
      </c>
      <c r="P463" s="13" t="s">
        <v>194</v>
      </c>
      <c r="Q463" s="61"/>
      <c r="R463" s="61"/>
      <c r="S463" s="61"/>
      <c r="T463" s="61"/>
      <c r="U463" s="61"/>
      <c r="V463" s="55">
        <f t="shared" si="7"/>
        <v>4823</v>
      </c>
      <c r="W463" s="39">
        <v>4823000</v>
      </c>
      <c r="X463" s="6">
        <v>4823000</v>
      </c>
      <c r="Y463" s="14">
        <v>0</v>
      </c>
      <c r="Z463" s="14"/>
      <c r="AA463" s="25">
        <v>0</v>
      </c>
      <c r="AB463" s="62"/>
      <c r="AC463" s="62"/>
      <c r="AD463" s="6">
        <v>3500000</v>
      </c>
      <c r="AE463" s="14">
        <v>3500000</v>
      </c>
      <c r="AF463" s="14">
        <v>146</v>
      </c>
      <c r="AG463" s="5" t="s">
        <v>0</v>
      </c>
    </row>
    <row r="464" spans="1:33" ht="12.75" customHeight="1" x14ac:dyDescent="0.2">
      <c r="A464" s="28"/>
      <c r="B464" s="92" t="s">
        <v>193</v>
      </c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4"/>
      <c r="N464" s="37">
        <v>702</v>
      </c>
      <c r="O464" s="38" t="s">
        <v>366</v>
      </c>
      <c r="P464" s="13" t="s">
        <v>192</v>
      </c>
      <c r="Q464" s="61"/>
      <c r="R464" s="61"/>
      <c r="S464" s="61"/>
      <c r="T464" s="61"/>
      <c r="U464" s="61"/>
      <c r="V464" s="55">
        <f t="shared" si="7"/>
        <v>4823</v>
      </c>
      <c r="W464" s="39">
        <v>4823000</v>
      </c>
      <c r="X464" s="6">
        <v>4823000</v>
      </c>
      <c r="Y464" s="14">
        <v>0</v>
      </c>
      <c r="Z464" s="14"/>
      <c r="AA464" s="25">
        <v>0</v>
      </c>
      <c r="AB464" s="62"/>
      <c r="AC464" s="62"/>
      <c r="AD464" s="6">
        <v>3500000</v>
      </c>
      <c r="AE464" s="14">
        <v>3500000</v>
      </c>
      <c r="AF464" s="14">
        <v>146</v>
      </c>
      <c r="AG464" s="5" t="s">
        <v>0</v>
      </c>
    </row>
    <row r="465" spans="1:33" ht="29.45" customHeight="1" x14ac:dyDescent="0.2">
      <c r="A465" s="28"/>
      <c r="B465" s="52"/>
      <c r="C465" s="52"/>
      <c r="D465" s="53"/>
      <c r="E465" s="53"/>
      <c r="F465" s="53"/>
      <c r="G465" s="89" t="s">
        <v>74</v>
      </c>
      <c r="H465" s="90"/>
      <c r="I465" s="90"/>
      <c r="J465" s="90"/>
      <c r="K465" s="90"/>
      <c r="L465" s="90"/>
      <c r="M465" s="91"/>
      <c r="N465" s="33">
        <v>702</v>
      </c>
      <c r="O465" s="34" t="s">
        <v>365</v>
      </c>
      <c r="P465" s="35" t="s">
        <v>1</v>
      </c>
      <c r="Q465" s="72"/>
      <c r="R465" s="72"/>
      <c r="S465" s="72"/>
      <c r="T465" s="72"/>
      <c r="U465" s="72"/>
      <c r="V465" s="55">
        <f t="shared" si="7"/>
        <v>0</v>
      </c>
      <c r="W465" s="36">
        <v>0</v>
      </c>
      <c r="X465" s="6">
        <v>0</v>
      </c>
      <c r="Y465" s="14">
        <v>0</v>
      </c>
      <c r="Z465" s="14"/>
      <c r="AA465" s="25">
        <v>0</v>
      </c>
      <c r="AB465" s="73"/>
      <c r="AC465" s="73"/>
      <c r="AD465" s="6">
        <v>0</v>
      </c>
      <c r="AE465" s="14">
        <v>0</v>
      </c>
      <c r="AF465" s="14">
        <v>146</v>
      </c>
      <c r="AG465" s="5" t="s">
        <v>0</v>
      </c>
    </row>
    <row r="466" spans="1:33" ht="19.899999999999999" customHeight="1" x14ac:dyDescent="0.2">
      <c r="A466" s="28"/>
      <c r="B466" s="92" t="s">
        <v>6</v>
      </c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4"/>
      <c r="N466" s="37">
        <v>702</v>
      </c>
      <c r="O466" s="38" t="s">
        <v>365</v>
      </c>
      <c r="P466" s="13" t="s">
        <v>5</v>
      </c>
      <c r="Q466" s="61"/>
      <c r="R466" s="61"/>
      <c r="S466" s="61"/>
      <c r="T466" s="61"/>
      <c r="U466" s="61"/>
      <c r="V466" s="55">
        <f t="shared" si="7"/>
        <v>0</v>
      </c>
      <c r="W466" s="39">
        <v>0</v>
      </c>
      <c r="X466" s="6">
        <v>0</v>
      </c>
      <c r="Y466" s="14">
        <v>0</v>
      </c>
      <c r="Z466" s="14"/>
      <c r="AA466" s="25">
        <v>0</v>
      </c>
      <c r="AB466" s="62"/>
      <c r="AC466" s="62"/>
      <c r="AD466" s="6">
        <v>0</v>
      </c>
      <c r="AE466" s="14">
        <v>0</v>
      </c>
      <c r="AF466" s="14">
        <v>146</v>
      </c>
      <c r="AG466" s="5" t="s">
        <v>0</v>
      </c>
    </row>
    <row r="467" spans="1:33" ht="19.899999999999999" customHeight="1" x14ac:dyDescent="0.2">
      <c r="A467" s="28"/>
      <c r="B467" s="92" t="s">
        <v>4</v>
      </c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4"/>
      <c r="N467" s="37">
        <v>702</v>
      </c>
      <c r="O467" s="38" t="s">
        <v>365</v>
      </c>
      <c r="P467" s="13" t="s">
        <v>3</v>
      </c>
      <c r="Q467" s="61"/>
      <c r="R467" s="61"/>
      <c r="S467" s="61"/>
      <c r="T467" s="61"/>
      <c r="U467" s="61"/>
      <c r="V467" s="55">
        <f t="shared" si="7"/>
        <v>0</v>
      </c>
      <c r="W467" s="39">
        <v>0</v>
      </c>
      <c r="X467" s="6">
        <v>0</v>
      </c>
      <c r="Y467" s="14">
        <v>0</v>
      </c>
      <c r="Z467" s="14"/>
      <c r="AA467" s="25">
        <v>0</v>
      </c>
      <c r="AB467" s="62"/>
      <c r="AC467" s="62"/>
      <c r="AD467" s="6">
        <v>0</v>
      </c>
      <c r="AE467" s="14">
        <v>0</v>
      </c>
      <c r="AF467" s="14">
        <v>146</v>
      </c>
      <c r="AG467" s="5" t="s">
        <v>0</v>
      </c>
    </row>
    <row r="468" spans="1:33" ht="39" customHeight="1" x14ac:dyDescent="0.2">
      <c r="A468" s="28"/>
      <c r="B468" s="52"/>
      <c r="C468" s="52"/>
      <c r="D468" s="53"/>
      <c r="E468" s="53"/>
      <c r="F468" s="53"/>
      <c r="G468" s="89" t="s">
        <v>206</v>
      </c>
      <c r="H468" s="90"/>
      <c r="I468" s="90"/>
      <c r="J468" s="90"/>
      <c r="K468" s="90"/>
      <c r="L468" s="90"/>
      <c r="M468" s="91"/>
      <c r="N468" s="33">
        <v>702</v>
      </c>
      <c r="O468" s="34" t="s">
        <v>364</v>
      </c>
      <c r="P468" s="35" t="s">
        <v>1</v>
      </c>
      <c r="Q468" s="72"/>
      <c r="R468" s="72"/>
      <c r="S468" s="72"/>
      <c r="T468" s="72"/>
      <c r="U468" s="72"/>
      <c r="V468" s="55">
        <f t="shared" si="7"/>
        <v>12624.2</v>
      </c>
      <c r="W468" s="36">
        <v>12624200</v>
      </c>
      <c r="X468" s="6">
        <v>12624200</v>
      </c>
      <c r="Y468" s="14">
        <v>0</v>
      </c>
      <c r="Z468" s="14"/>
      <c r="AA468" s="25">
        <v>0</v>
      </c>
      <c r="AB468" s="73"/>
      <c r="AC468" s="73"/>
      <c r="AD468" s="6">
        <v>12624200</v>
      </c>
      <c r="AE468" s="14">
        <v>12624200</v>
      </c>
      <c r="AF468" s="14">
        <v>146</v>
      </c>
      <c r="AG468" s="5" t="s">
        <v>0</v>
      </c>
    </row>
    <row r="469" spans="1:33" ht="48.6" customHeight="1" x14ac:dyDescent="0.2">
      <c r="A469" s="28"/>
      <c r="B469" s="92" t="s">
        <v>10</v>
      </c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4"/>
      <c r="N469" s="37">
        <v>702</v>
      </c>
      <c r="O469" s="38" t="s">
        <v>364</v>
      </c>
      <c r="P469" s="13" t="s">
        <v>9</v>
      </c>
      <c r="Q469" s="61"/>
      <c r="R469" s="61"/>
      <c r="S469" s="61"/>
      <c r="T469" s="61"/>
      <c r="U469" s="61"/>
      <c r="V469" s="55">
        <f t="shared" si="7"/>
        <v>11024.2</v>
      </c>
      <c r="W469" s="39">
        <v>11024200</v>
      </c>
      <c r="X469" s="6">
        <v>11024200</v>
      </c>
      <c r="Y469" s="14">
        <v>0</v>
      </c>
      <c r="Z469" s="14"/>
      <c r="AA469" s="25">
        <v>0</v>
      </c>
      <c r="AB469" s="62"/>
      <c r="AC469" s="62"/>
      <c r="AD469" s="6">
        <v>11024200</v>
      </c>
      <c r="AE469" s="14">
        <v>11024200</v>
      </c>
      <c r="AF469" s="14">
        <v>146</v>
      </c>
      <c r="AG469" s="5" t="s">
        <v>0</v>
      </c>
    </row>
    <row r="470" spans="1:33" ht="12.75" customHeight="1" x14ac:dyDescent="0.2">
      <c r="A470" s="28"/>
      <c r="B470" s="92" t="s">
        <v>44</v>
      </c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4"/>
      <c r="N470" s="37">
        <v>702</v>
      </c>
      <c r="O470" s="38" t="s">
        <v>364</v>
      </c>
      <c r="P470" s="13" t="s">
        <v>43</v>
      </c>
      <c r="Q470" s="61"/>
      <c r="R470" s="61"/>
      <c r="S470" s="61"/>
      <c r="T470" s="61"/>
      <c r="U470" s="61"/>
      <c r="V470" s="55">
        <f t="shared" si="7"/>
        <v>11024.2</v>
      </c>
      <c r="W470" s="39">
        <v>11024200</v>
      </c>
      <c r="X470" s="6">
        <v>11024200</v>
      </c>
      <c r="Y470" s="14">
        <v>0</v>
      </c>
      <c r="Z470" s="14"/>
      <c r="AA470" s="25">
        <v>0</v>
      </c>
      <c r="AB470" s="62"/>
      <c r="AC470" s="62"/>
      <c r="AD470" s="6">
        <v>11024200</v>
      </c>
      <c r="AE470" s="14">
        <v>11024200</v>
      </c>
      <c r="AF470" s="14">
        <v>146</v>
      </c>
      <c r="AG470" s="5" t="s">
        <v>0</v>
      </c>
    </row>
    <row r="471" spans="1:33" ht="19.899999999999999" customHeight="1" x14ac:dyDescent="0.2">
      <c r="A471" s="28"/>
      <c r="B471" s="92" t="s">
        <v>195</v>
      </c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4"/>
      <c r="N471" s="37">
        <v>702</v>
      </c>
      <c r="O471" s="38" t="s">
        <v>364</v>
      </c>
      <c r="P471" s="13" t="s">
        <v>194</v>
      </c>
      <c r="Q471" s="61"/>
      <c r="R471" s="61"/>
      <c r="S471" s="61"/>
      <c r="T471" s="61"/>
      <c r="U471" s="61"/>
      <c r="V471" s="55">
        <f t="shared" si="7"/>
        <v>1600</v>
      </c>
      <c r="W471" s="39">
        <v>1600000</v>
      </c>
      <c r="X471" s="6">
        <v>1600000</v>
      </c>
      <c r="Y471" s="14">
        <v>0</v>
      </c>
      <c r="Z471" s="14"/>
      <c r="AA471" s="25">
        <v>0</v>
      </c>
      <c r="AB471" s="62"/>
      <c r="AC471" s="62"/>
      <c r="AD471" s="6">
        <v>1600000</v>
      </c>
      <c r="AE471" s="14">
        <v>1600000</v>
      </c>
      <c r="AF471" s="14">
        <v>146</v>
      </c>
      <c r="AG471" s="5" t="s">
        <v>0</v>
      </c>
    </row>
    <row r="472" spans="1:33" ht="12.75" customHeight="1" x14ac:dyDescent="0.2">
      <c r="A472" s="28"/>
      <c r="B472" s="92" t="s">
        <v>193</v>
      </c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4"/>
      <c r="N472" s="37">
        <v>702</v>
      </c>
      <c r="O472" s="38" t="s">
        <v>364</v>
      </c>
      <c r="P472" s="13" t="s">
        <v>192</v>
      </c>
      <c r="Q472" s="61"/>
      <c r="R472" s="61"/>
      <c r="S472" s="61"/>
      <c r="T472" s="61"/>
      <c r="U472" s="61"/>
      <c r="V472" s="55">
        <f t="shared" si="7"/>
        <v>1600</v>
      </c>
      <c r="W472" s="39">
        <v>1600000</v>
      </c>
      <c r="X472" s="6">
        <v>1600000</v>
      </c>
      <c r="Y472" s="14">
        <v>0</v>
      </c>
      <c r="Z472" s="14"/>
      <c r="AA472" s="25">
        <v>0</v>
      </c>
      <c r="AB472" s="62"/>
      <c r="AC472" s="62"/>
      <c r="AD472" s="6">
        <v>1600000</v>
      </c>
      <c r="AE472" s="14">
        <v>1600000</v>
      </c>
      <c r="AF472" s="14">
        <v>146</v>
      </c>
      <c r="AG472" s="5" t="s">
        <v>0</v>
      </c>
    </row>
    <row r="473" spans="1:33" ht="19.899999999999999" customHeight="1" x14ac:dyDescent="0.2">
      <c r="A473" s="28"/>
      <c r="B473" s="52"/>
      <c r="C473" s="52"/>
      <c r="D473" s="53"/>
      <c r="E473" s="53"/>
      <c r="F473" s="53"/>
      <c r="G473" s="89" t="s">
        <v>205</v>
      </c>
      <c r="H473" s="90"/>
      <c r="I473" s="90"/>
      <c r="J473" s="90"/>
      <c r="K473" s="90"/>
      <c r="L473" s="90"/>
      <c r="M473" s="91"/>
      <c r="N473" s="33">
        <v>702</v>
      </c>
      <c r="O473" s="34" t="s">
        <v>363</v>
      </c>
      <c r="P473" s="35" t="s">
        <v>1</v>
      </c>
      <c r="Q473" s="72"/>
      <c r="R473" s="72"/>
      <c r="S473" s="72"/>
      <c r="T473" s="72"/>
      <c r="U473" s="72"/>
      <c r="V473" s="55">
        <f t="shared" si="7"/>
        <v>334.8</v>
      </c>
      <c r="W473" s="36">
        <v>334800</v>
      </c>
      <c r="X473" s="6">
        <v>334800</v>
      </c>
      <c r="Y473" s="14">
        <v>0</v>
      </c>
      <c r="Z473" s="14"/>
      <c r="AA473" s="25">
        <v>0</v>
      </c>
      <c r="AB473" s="73"/>
      <c r="AC473" s="73"/>
      <c r="AD473" s="6">
        <v>334800</v>
      </c>
      <c r="AE473" s="14">
        <v>334800</v>
      </c>
      <c r="AF473" s="14">
        <v>146</v>
      </c>
      <c r="AG473" s="5" t="s">
        <v>0</v>
      </c>
    </row>
    <row r="474" spans="1:33" ht="19.899999999999999" customHeight="1" x14ac:dyDescent="0.2">
      <c r="A474" s="28"/>
      <c r="B474" s="92" t="s">
        <v>6</v>
      </c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4"/>
      <c r="N474" s="37">
        <v>702</v>
      </c>
      <c r="O474" s="38" t="s">
        <v>363</v>
      </c>
      <c r="P474" s="13" t="s">
        <v>5</v>
      </c>
      <c r="Q474" s="61"/>
      <c r="R474" s="61"/>
      <c r="S474" s="61"/>
      <c r="T474" s="61"/>
      <c r="U474" s="61"/>
      <c r="V474" s="55">
        <f t="shared" si="7"/>
        <v>254.8</v>
      </c>
      <c r="W474" s="39">
        <v>254800</v>
      </c>
      <c r="X474" s="6">
        <v>254800</v>
      </c>
      <c r="Y474" s="14">
        <v>0</v>
      </c>
      <c r="Z474" s="14"/>
      <c r="AA474" s="25">
        <v>0</v>
      </c>
      <c r="AB474" s="62"/>
      <c r="AC474" s="62"/>
      <c r="AD474" s="6">
        <v>254800</v>
      </c>
      <c r="AE474" s="14">
        <v>254800</v>
      </c>
      <c r="AF474" s="14">
        <v>146</v>
      </c>
      <c r="AG474" s="5" t="s">
        <v>0</v>
      </c>
    </row>
    <row r="475" spans="1:33" ht="19.899999999999999" customHeight="1" x14ac:dyDescent="0.2">
      <c r="A475" s="28"/>
      <c r="B475" s="92" t="s">
        <v>4</v>
      </c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4"/>
      <c r="N475" s="37">
        <v>702</v>
      </c>
      <c r="O475" s="38" t="s">
        <v>363</v>
      </c>
      <c r="P475" s="13" t="s">
        <v>3</v>
      </c>
      <c r="Q475" s="61"/>
      <c r="R475" s="61"/>
      <c r="S475" s="61"/>
      <c r="T475" s="61"/>
      <c r="U475" s="61"/>
      <c r="V475" s="55">
        <f t="shared" si="7"/>
        <v>254.8</v>
      </c>
      <c r="W475" s="39">
        <v>254800</v>
      </c>
      <c r="X475" s="6">
        <v>254800</v>
      </c>
      <c r="Y475" s="14">
        <v>0</v>
      </c>
      <c r="Z475" s="14"/>
      <c r="AA475" s="25">
        <v>0</v>
      </c>
      <c r="AB475" s="62"/>
      <c r="AC475" s="62"/>
      <c r="AD475" s="6">
        <v>254800</v>
      </c>
      <c r="AE475" s="14">
        <v>254800</v>
      </c>
      <c r="AF475" s="14">
        <v>146</v>
      </c>
      <c r="AG475" s="5" t="s">
        <v>0</v>
      </c>
    </row>
    <row r="476" spans="1:33" ht="19.899999999999999" customHeight="1" x14ac:dyDescent="0.2">
      <c r="A476" s="28"/>
      <c r="B476" s="92" t="s">
        <v>195</v>
      </c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4"/>
      <c r="N476" s="37">
        <v>702</v>
      </c>
      <c r="O476" s="38" t="s">
        <v>363</v>
      </c>
      <c r="P476" s="13" t="s">
        <v>194</v>
      </c>
      <c r="Q476" s="61"/>
      <c r="R476" s="61"/>
      <c r="S476" s="61"/>
      <c r="T476" s="61"/>
      <c r="U476" s="61"/>
      <c r="V476" s="55">
        <f t="shared" si="7"/>
        <v>80</v>
      </c>
      <c r="W476" s="39">
        <v>80000</v>
      </c>
      <c r="X476" s="6">
        <v>80000</v>
      </c>
      <c r="Y476" s="14">
        <v>0</v>
      </c>
      <c r="Z476" s="14"/>
      <c r="AA476" s="25">
        <v>0</v>
      </c>
      <c r="AB476" s="62"/>
      <c r="AC476" s="62"/>
      <c r="AD476" s="6">
        <v>80000</v>
      </c>
      <c r="AE476" s="14">
        <v>80000</v>
      </c>
      <c r="AF476" s="14">
        <v>146</v>
      </c>
      <c r="AG476" s="5" t="s">
        <v>0</v>
      </c>
    </row>
    <row r="477" spans="1:33" ht="12.75" customHeight="1" x14ac:dyDescent="0.2">
      <c r="A477" s="28"/>
      <c r="B477" s="92" t="s">
        <v>193</v>
      </c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4"/>
      <c r="N477" s="37">
        <v>702</v>
      </c>
      <c r="O477" s="38" t="s">
        <v>363</v>
      </c>
      <c r="P477" s="13" t="s">
        <v>192</v>
      </c>
      <c r="Q477" s="61"/>
      <c r="R477" s="61"/>
      <c r="S477" s="61"/>
      <c r="T477" s="61"/>
      <c r="U477" s="61"/>
      <c r="V477" s="55">
        <f t="shared" si="7"/>
        <v>80</v>
      </c>
      <c r="W477" s="39">
        <v>80000</v>
      </c>
      <c r="X477" s="6">
        <v>80000</v>
      </c>
      <c r="Y477" s="14">
        <v>0</v>
      </c>
      <c r="Z477" s="14"/>
      <c r="AA477" s="25">
        <v>0</v>
      </c>
      <c r="AB477" s="62"/>
      <c r="AC477" s="62"/>
      <c r="AD477" s="6">
        <v>80000</v>
      </c>
      <c r="AE477" s="14">
        <v>80000</v>
      </c>
      <c r="AF477" s="14">
        <v>146</v>
      </c>
      <c r="AG477" s="5" t="s">
        <v>0</v>
      </c>
    </row>
    <row r="478" spans="1:33" ht="39" customHeight="1" x14ac:dyDescent="0.2">
      <c r="A478" s="28"/>
      <c r="B478" s="52"/>
      <c r="C478" s="52"/>
      <c r="D478" s="53"/>
      <c r="E478" s="53"/>
      <c r="F478" s="53"/>
      <c r="G478" s="89" t="s">
        <v>204</v>
      </c>
      <c r="H478" s="90"/>
      <c r="I478" s="90"/>
      <c r="J478" s="90"/>
      <c r="K478" s="90"/>
      <c r="L478" s="90"/>
      <c r="M478" s="91"/>
      <c r="N478" s="33">
        <v>702</v>
      </c>
      <c r="O478" s="34" t="s">
        <v>362</v>
      </c>
      <c r="P478" s="35" t="s">
        <v>1</v>
      </c>
      <c r="Q478" s="72"/>
      <c r="R478" s="72"/>
      <c r="S478" s="72"/>
      <c r="T478" s="72"/>
      <c r="U478" s="72"/>
      <c r="V478" s="55">
        <f t="shared" si="7"/>
        <v>10220</v>
      </c>
      <c r="W478" s="36">
        <v>10220000</v>
      </c>
      <c r="X478" s="6">
        <v>10220000</v>
      </c>
      <c r="Y478" s="14">
        <v>0</v>
      </c>
      <c r="Z478" s="14"/>
      <c r="AA478" s="25">
        <v>0</v>
      </c>
      <c r="AB478" s="73"/>
      <c r="AC478" s="73"/>
      <c r="AD478" s="6">
        <v>10220000</v>
      </c>
      <c r="AE478" s="14">
        <v>9490000</v>
      </c>
      <c r="AF478" s="14">
        <v>146</v>
      </c>
      <c r="AG478" s="5" t="s">
        <v>0</v>
      </c>
    </row>
    <row r="479" spans="1:33" ht="19.899999999999999" customHeight="1" x14ac:dyDescent="0.2">
      <c r="A479" s="28"/>
      <c r="B479" s="92" t="s">
        <v>6</v>
      </c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4"/>
      <c r="N479" s="37">
        <v>702</v>
      </c>
      <c r="O479" s="38" t="s">
        <v>362</v>
      </c>
      <c r="P479" s="13" t="s">
        <v>5</v>
      </c>
      <c r="Q479" s="61"/>
      <c r="R479" s="61"/>
      <c r="S479" s="61"/>
      <c r="T479" s="61"/>
      <c r="U479" s="61"/>
      <c r="V479" s="55">
        <f t="shared" si="7"/>
        <v>9220</v>
      </c>
      <c r="W479" s="39">
        <v>9220000</v>
      </c>
      <c r="X479" s="6">
        <v>9220000</v>
      </c>
      <c r="Y479" s="14">
        <v>0</v>
      </c>
      <c r="Z479" s="14"/>
      <c r="AA479" s="25">
        <v>0</v>
      </c>
      <c r="AB479" s="62"/>
      <c r="AC479" s="62"/>
      <c r="AD479" s="6">
        <v>9220000</v>
      </c>
      <c r="AE479" s="14">
        <v>8490000</v>
      </c>
      <c r="AF479" s="14">
        <v>146</v>
      </c>
      <c r="AG479" s="5" t="s">
        <v>0</v>
      </c>
    </row>
    <row r="480" spans="1:33" ht="19.899999999999999" customHeight="1" x14ac:dyDescent="0.2">
      <c r="A480" s="28"/>
      <c r="B480" s="92" t="s">
        <v>4</v>
      </c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4"/>
      <c r="N480" s="37">
        <v>702</v>
      </c>
      <c r="O480" s="38" t="s">
        <v>362</v>
      </c>
      <c r="P480" s="13" t="s">
        <v>3</v>
      </c>
      <c r="Q480" s="61"/>
      <c r="R480" s="61"/>
      <c r="S480" s="61"/>
      <c r="T480" s="61"/>
      <c r="U480" s="61"/>
      <c r="V480" s="55">
        <f t="shared" si="7"/>
        <v>9220</v>
      </c>
      <c r="W480" s="39">
        <v>9220000</v>
      </c>
      <c r="X480" s="6">
        <v>9220000</v>
      </c>
      <c r="Y480" s="14">
        <v>0</v>
      </c>
      <c r="Z480" s="14"/>
      <c r="AA480" s="25">
        <v>0</v>
      </c>
      <c r="AB480" s="62"/>
      <c r="AC480" s="62"/>
      <c r="AD480" s="6">
        <v>9220000</v>
      </c>
      <c r="AE480" s="14">
        <v>8490000</v>
      </c>
      <c r="AF480" s="14">
        <v>146</v>
      </c>
      <c r="AG480" s="5" t="s">
        <v>0</v>
      </c>
    </row>
    <row r="481" spans="1:33" ht="19.899999999999999" customHeight="1" x14ac:dyDescent="0.2">
      <c r="A481" s="28"/>
      <c r="B481" s="92" t="s">
        <v>195</v>
      </c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4"/>
      <c r="N481" s="37">
        <v>702</v>
      </c>
      <c r="O481" s="38" t="s">
        <v>362</v>
      </c>
      <c r="P481" s="13" t="s">
        <v>194</v>
      </c>
      <c r="Q481" s="61"/>
      <c r="R481" s="61"/>
      <c r="S481" s="61"/>
      <c r="T481" s="61"/>
      <c r="U481" s="61"/>
      <c r="V481" s="55">
        <f t="shared" si="7"/>
        <v>1000</v>
      </c>
      <c r="W481" s="39">
        <v>1000000</v>
      </c>
      <c r="X481" s="6">
        <v>1000000</v>
      </c>
      <c r="Y481" s="14">
        <v>0</v>
      </c>
      <c r="Z481" s="14"/>
      <c r="AA481" s="25">
        <v>0</v>
      </c>
      <c r="AB481" s="62"/>
      <c r="AC481" s="62"/>
      <c r="AD481" s="6">
        <v>1000000</v>
      </c>
      <c r="AE481" s="14">
        <v>1000000</v>
      </c>
      <c r="AF481" s="14">
        <v>146</v>
      </c>
      <c r="AG481" s="5" t="s">
        <v>0</v>
      </c>
    </row>
    <row r="482" spans="1:33" ht="12.75" customHeight="1" x14ac:dyDescent="0.2">
      <c r="A482" s="28"/>
      <c r="B482" s="92" t="s">
        <v>193</v>
      </c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4"/>
      <c r="N482" s="37">
        <v>702</v>
      </c>
      <c r="O482" s="38" t="s">
        <v>362</v>
      </c>
      <c r="P482" s="13" t="s">
        <v>192</v>
      </c>
      <c r="Q482" s="61"/>
      <c r="R482" s="61"/>
      <c r="S482" s="61"/>
      <c r="T482" s="61"/>
      <c r="U482" s="61"/>
      <c r="V482" s="55">
        <f t="shared" si="7"/>
        <v>1000</v>
      </c>
      <c r="W482" s="39">
        <v>1000000</v>
      </c>
      <c r="X482" s="6">
        <v>1000000</v>
      </c>
      <c r="Y482" s="14">
        <v>0</v>
      </c>
      <c r="Z482" s="14"/>
      <c r="AA482" s="25">
        <v>0</v>
      </c>
      <c r="AB482" s="62"/>
      <c r="AC482" s="62"/>
      <c r="AD482" s="6">
        <v>1000000</v>
      </c>
      <c r="AE482" s="14">
        <v>1000000</v>
      </c>
      <c r="AF482" s="14">
        <v>146</v>
      </c>
      <c r="AG482" s="5" t="s">
        <v>0</v>
      </c>
    </row>
    <row r="483" spans="1:33" ht="48.6" customHeight="1" x14ac:dyDescent="0.2">
      <c r="A483" s="28"/>
      <c r="B483" s="52"/>
      <c r="C483" s="52"/>
      <c r="D483" s="53"/>
      <c r="E483" s="53"/>
      <c r="F483" s="89" t="s">
        <v>203</v>
      </c>
      <c r="G483" s="90"/>
      <c r="H483" s="90"/>
      <c r="I483" s="90"/>
      <c r="J483" s="90"/>
      <c r="K483" s="90"/>
      <c r="L483" s="90"/>
      <c r="M483" s="91"/>
      <c r="N483" s="33">
        <v>702</v>
      </c>
      <c r="O483" s="34" t="s">
        <v>361</v>
      </c>
      <c r="P483" s="35" t="s">
        <v>1</v>
      </c>
      <c r="Q483" s="72"/>
      <c r="R483" s="72"/>
      <c r="S483" s="72"/>
      <c r="T483" s="72"/>
      <c r="U483" s="72"/>
      <c r="V483" s="55">
        <f t="shared" si="7"/>
        <v>346.6</v>
      </c>
      <c r="W483" s="36">
        <v>346600</v>
      </c>
      <c r="X483" s="6">
        <v>346600</v>
      </c>
      <c r="Y483" s="14">
        <v>0</v>
      </c>
      <c r="Z483" s="14"/>
      <c r="AA483" s="25">
        <v>0</v>
      </c>
      <c r="AB483" s="73"/>
      <c r="AC483" s="73"/>
      <c r="AD483" s="6">
        <v>1342000</v>
      </c>
      <c r="AE483" s="14">
        <v>1342000</v>
      </c>
      <c r="AF483" s="14">
        <v>146</v>
      </c>
      <c r="AG483" s="5" t="s">
        <v>0</v>
      </c>
    </row>
    <row r="484" spans="1:33" ht="39" customHeight="1" x14ac:dyDescent="0.2">
      <c r="A484" s="28"/>
      <c r="B484" s="52"/>
      <c r="C484" s="52"/>
      <c r="D484" s="53"/>
      <c r="E484" s="53"/>
      <c r="F484" s="53"/>
      <c r="G484" s="89" t="s">
        <v>202</v>
      </c>
      <c r="H484" s="90"/>
      <c r="I484" s="90"/>
      <c r="J484" s="90"/>
      <c r="K484" s="90"/>
      <c r="L484" s="90"/>
      <c r="M484" s="91"/>
      <c r="N484" s="33">
        <v>702</v>
      </c>
      <c r="O484" s="34" t="s">
        <v>360</v>
      </c>
      <c r="P484" s="35" t="s">
        <v>1</v>
      </c>
      <c r="Q484" s="72"/>
      <c r="R484" s="72"/>
      <c r="S484" s="72"/>
      <c r="T484" s="72"/>
      <c r="U484" s="72"/>
      <c r="V484" s="55">
        <f t="shared" si="7"/>
        <v>346.6</v>
      </c>
      <c r="W484" s="36">
        <v>346600</v>
      </c>
      <c r="X484" s="6">
        <v>346600</v>
      </c>
      <c r="Y484" s="14">
        <v>0</v>
      </c>
      <c r="Z484" s="14"/>
      <c r="AA484" s="25">
        <v>0</v>
      </c>
      <c r="AB484" s="73"/>
      <c r="AC484" s="73"/>
      <c r="AD484" s="6">
        <v>1342000</v>
      </c>
      <c r="AE484" s="14">
        <v>1342000</v>
      </c>
      <c r="AF484" s="14">
        <v>146</v>
      </c>
      <c r="AG484" s="5" t="s">
        <v>0</v>
      </c>
    </row>
    <row r="485" spans="1:33" ht="48.6" customHeight="1" x14ac:dyDescent="0.2">
      <c r="A485" s="28"/>
      <c r="B485" s="92" t="s">
        <v>10</v>
      </c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4"/>
      <c r="N485" s="37">
        <v>702</v>
      </c>
      <c r="O485" s="38" t="s">
        <v>360</v>
      </c>
      <c r="P485" s="13" t="s">
        <v>9</v>
      </c>
      <c r="Q485" s="61"/>
      <c r="R485" s="61"/>
      <c r="S485" s="61"/>
      <c r="T485" s="61"/>
      <c r="U485" s="61"/>
      <c r="V485" s="55">
        <f t="shared" si="7"/>
        <v>231.06659999999999</v>
      </c>
      <c r="W485" s="39">
        <v>231066.6</v>
      </c>
      <c r="X485" s="6">
        <v>346600</v>
      </c>
      <c r="Y485" s="14">
        <v>-115533.4</v>
      </c>
      <c r="Z485" s="14"/>
      <c r="AA485" s="25">
        <v>0</v>
      </c>
      <c r="AB485" s="62"/>
      <c r="AC485" s="62"/>
      <c r="AD485" s="6">
        <v>1342000</v>
      </c>
      <c r="AE485" s="14">
        <v>1342000</v>
      </c>
      <c r="AF485" s="14">
        <v>146</v>
      </c>
      <c r="AG485" s="5" t="s">
        <v>0</v>
      </c>
    </row>
    <row r="486" spans="1:33" ht="12.75" customHeight="1" x14ac:dyDescent="0.2">
      <c r="A486" s="28"/>
      <c r="B486" s="92" t="s">
        <v>44</v>
      </c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4"/>
      <c r="N486" s="37">
        <v>702</v>
      </c>
      <c r="O486" s="38" t="s">
        <v>360</v>
      </c>
      <c r="P486" s="13" t="s">
        <v>43</v>
      </c>
      <c r="Q486" s="61"/>
      <c r="R486" s="61"/>
      <c r="S486" s="61"/>
      <c r="T486" s="61"/>
      <c r="U486" s="61"/>
      <c r="V486" s="55">
        <f t="shared" si="7"/>
        <v>231.06659999999999</v>
      </c>
      <c r="W486" s="39">
        <v>231066.6</v>
      </c>
      <c r="X486" s="6">
        <v>346600</v>
      </c>
      <c r="Y486" s="14">
        <v>-115533.4</v>
      </c>
      <c r="Z486" s="14"/>
      <c r="AA486" s="25">
        <v>0</v>
      </c>
      <c r="AB486" s="62"/>
      <c r="AC486" s="62"/>
      <c r="AD486" s="6">
        <v>1342000</v>
      </c>
      <c r="AE486" s="14">
        <v>1342000</v>
      </c>
      <c r="AF486" s="14">
        <v>146</v>
      </c>
      <c r="AG486" s="5" t="s">
        <v>0</v>
      </c>
    </row>
    <row r="487" spans="1:33" ht="19.899999999999999" customHeight="1" x14ac:dyDescent="0.2">
      <c r="A487" s="28"/>
      <c r="B487" s="92" t="s">
        <v>195</v>
      </c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4"/>
      <c r="N487" s="37">
        <v>702</v>
      </c>
      <c r="O487" s="38" t="s">
        <v>360</v>
      </c>
      <c r="P487" s="13" t="s">
        <v>194</v>
      </c>
      <c r="Q487" s="61"/>
      <c r="R487" s="61"/>
      <c r="S487" s="61"/>
      <c r="T487" s="61"/>
      <c r="U487" s="61"/>
      <c r="V487" s="55">
        <f t="shared" si="7"/>
        <v>115.5334</v>
      </c>
      <c r="W487" s="39">
        <v>115533.4</v>
      </c>
      <c r="X487" s="6">
        <v>0</v>
      </c>
      <c r="Y487" s="14">
        <v>115533.4</v>
      </c>
      <c r="Z487" s="14"/>
      <c r="AA487" s="25">
        <v>0</v>
      </c>
      <c r="AB487" s="62"/>
      <c r="AC487" s="62"/>
      <c r="AD487" s="6">
        <v>0</v>
      </c>
      <c r="AE487" s="14">
        <v>0</v>
      </c>
      <c r="AF487" s="14">
        <v>146</v>
      </c>
      <c r="AG487" s="5" t="s">
        <v>0</v>
      </c>
    </row>
    <row r="488" spans="1:33" ht="12.75" customHeight="1" x14ac:dyDescent="0.2">
      <c r="A488" s="28"/>
      <c r="B488" s="92" t="s">
        <v>193</v>
      </c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4"/>
      <c r="N488" s="37">
        <v>702</v>
      </c>
      <c r="O488" s="38" t="s">
        <v>360</v>
      </c>
      <c r="P488" s="13" t="s">
        <v>192</v>
      </c>
      <c r="Q488" s="61"/>
      <c r="R488" s="61"/>
      <c r="S488" s="61"/>
      <c r="T488" s="61"/>
      <c r="U488" s="61"/>
      <c r="V488" s="55">
        <f t="shared" si="7"/>
        <v>115.5334</v>
      </c>
      <c r="W488" s="39">
        <v>115533.4</v>
      </c>
      <c r="X488" s="6">
        <v>0</v>
      </c>
      <c r="Y488" s="14">
        <v>115533.4</v>
      </c>
      <c r="Z488" s="14"/>
      <c r="AA488" s="25">
        <v>0</v>
      </c>
      <c r="AB488" s="62"/>
      <c r="AC488" s="62"/>
      <c r="AD488" s="6">
        <v>0</v>
      </c>
      <c r="AE488" s="14">
        <v>0</v>
      </c>
      <c r="AF488" s="14">
        <v>146</v>
      </c>
      <c r="AG488" s="5" t="s">
        <v>0</v>
      </c>
    </row>
    <row r="489" spans="1:33" ht="39" customHeight="1" x14ac:dyDescent="0.2">
      <c r="A489" s="28"/>
      <c r="B489" s="95" t="s">
        <v>68</v>
      </c>
      <c r="C489" s="96"/>
      <c r="D489" s="96"/>
      <c r="E489" s="96"/>
      <c r="F489" s="96"/>
      <c r="G489" s="96"/>
      <c r="H489" s="96"/>
      <c r="I489" s="96"/>
      <c r="J489" s="96"/>
      <c r="K489" s="96"/>
      <c r="L489" s="96"/>
      <c r="M489" s="97"/>
      <c r="N489" s="33">
        <v>702</v>
      </c>
      <c r="O489" s="34" t="s">
        <v>297</v>
      </c>
      <c r="P489" s="35" t="s">
        <v>1</v>
      </c>
      <c r="Q489" s="72"/>
      <c r="R489" s="72"/>
      <c r="S489" s="72"/>
      <c r="T489" s="72"/>
      <c r="U489" s="72"/>
      <c r="V489" s="55">
        <f t="shared" si="7"/>
        <v>18438.291229999999</v>
      </c>
      <c r="W489" s="36">
        <v>18438291.23</v>
      </c>
      <c r="X489" s="6">
        <v>17186390</v>
      </c>
      <c r="Y489" s="14">
        <v>1251901.23</v>
      </c>
      <c r="Z489" s="14"/>
      <c r="AA489" s="25">
        <v>0</v>
      </c>
      <c r="AB489" s="73"/>
      <c r="AC489" s="73"/>
      <c r="AD489" s="6">
        <v>0</v>
      </c>
      <c r="AE489" s="14">
        <v>0</v>
      </c>
      <c r="AF489" s="14">
        <v>146</v>
      </c>
      <c r="AG489" s="5" t="s">
        <v>0</v>
      </c>
    </row>
    <row r="490" spans="1:33" ht="29.45" customHeight="1" x14ac:dyDescent="0.2">
      <c r="A490" s="28"/>
      <c r="B490" s="52"/>
      <c r="C490" s="52"/>
      <c r="D490" s="53"/>
      <c r="E490" s="53"/>
      <c r="F490" s="89" t="s">
        <v>129</v>
      </c>
      <c r="G490" s="90"/>
      <c r="H490" s="90"/>
      <c r="I490" s="90"/>
      <c r="J490" s="90"/>
      <c r="K490" s="90"/>
      <c r="L490" s="90"/>
      <c r="M490" s="91"/>
      <c r="N490" s="33">
        <v>702</v>
      </c>
      <c r="O490" s="34" t="s">
        <v>359</v>
      </c>
      <c r="P490" s="35" t="s">
        <v>1</v>
      </c>
      <c r="Q490" s="72"/>
      <c r="R490" s="72"/>
      <c r="S490" s="72"/>
      <c r="T490" s="72"/>
      <c r="U490" s="72"/>
      <c r="V490" s="55">
        <f t="shared" si="7"/>
        <v>17665.901229999999</v>
      </c>
      <c r="W490" s="36">
        <v>17665901.23</v>
      </c>
      <c r="X490" s="6">
        <v>16414000</v>
      </c>
      <c r="Y490" s="14">
        <v>1251901.23</v>
      </c>
      <c r="Z490" s="14"/>
      <c r="AA490" s="25">
        <v>0</v>
      </c>
      <c r="AB490" s="73"/>
      <c r="AC490" s="73"/>
      <c r="AD490" s="6">
        <v>0</v>
      </c>
      <c r="AE490" s="14">
        <v>0</v>
      </c>
      <c r="AF490" s="14">
        <v>146</v>
      </c>
      <c r="AG490" s="5" t="s">
        <v>0</v>
      </c>
    </row>
    <row r="491" spans="1:33" ht="39" customHeight="1" x14ac:dyDescent="0.2">
      <c r="A491" s="28"/>
      <c r="B491" s="52"/>
      <c r="C491" s="52"/>
      <c r="D491" s="53"/>
      <c r="E491" s="53"/>
      <c r="F491" s="53"/>
      <c r="G491" s="89" t="s">
        <v>66</v>
      </c>
      <c r="H491" s="90"/>
      <c r="I491" s="90"/>
      <c r="J491" s="90"/>
      <c r="K491" s="90"/>
      <c r="L491" s="90"/>
      <c r="M491" s="91"/>
      <c r="N491" s="33">
        <v>702</v>
      </c>
      <c r="O491" s="34" t="s">
        <v>358</v>
      </c>
      <c r="P491" s="35" t="s">
        <v>1</v>
      </c>
      <c r="Q491" s="72"/>
      <c r="R491" s="72"/>
      <c r="S491" s="72"/>
      <c r="T491" s="72"/>
      <c r="U491" s="72"/>
      <c r="V491" s="55">
        <f t="shared" si="7"/>
        <v>16414</v>
      </c>
      <c r="W491" s="36">
        <v>16414000</v>
      </c>
      <c r="X491" s="6">
        <v>16414000</v>
      </c>
      <c r="Y491" s="14">
        <v>0</v>
      </c>
      <c r="Z491" s="14"/>
      <c r="AA491" s="25">
        <v>0</v>
      </c>
      <c r="AB491" s="73"/>
      <c r="AC491" s="73"/>
      <c r="AD491" s="6">
        <v>0</v>
      </c>
      <c r="AE491" s="14">
        <v>0</v>
      </c>
      <c r="AF491" s="14">
        <v>146</v>
      </c>
      <c r="AG491" s="5" t="s">
        <v>0</v>
      </c>
    </row>
    <row r="492" spans="1:33" ht="19.899999999999999" customHeight="1" x14ac:dyDescent="0.2">
      <c r="A492" s="28"/>
      <c r="B492" s="92" t="s">
        <v>6</v>
      </c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4"/>
      <c r="N492" s="37">
        <v>702</v>
      </c>
      <c r="O492" s="38" t="s">
        <v>358</v>
      </c>
      <c r="P492" s="13" t="s">
        <v>5</v>
      </c>
      <c r="Q492" s="61"/>
      <c r="R492" s="61"/>
      <c r="S492" s="61"/>
      <c r="T492" s="61"/>
      <c r="U492" s="61"/>
      <c r="V492" s="55">
        <f t="shared" si="7"/>
        <v>16414</v>
      </c>
      <c r="W492" s="39">
        <v>16414000</v>
      </c>
      <c r="X492" s="6">
        <v>16414000</v>
      </c>
      <c r="Y492" s="14">
        <v>0</v>
      </c>
      <c r="Z492" s="14"/>
      <c r="AA492" s="25">
        <v>0</v>
      </c>
      <c r="AB492" s="62"/>
      <c r="AC492" s="62"/>
      <c r="AD492" s="6">
        <v>0</v>
      </c>
      <c r="AE492" s="14">
        <v>0</v>
      </c>
      <c r="AF492" s="14">
        <v>146</v>
      </c>
      <c r="AG492" s="5" t="s">
        <v>0</v>
      </c>
    </row>
    <row r="493" spans="1:33" ht="19.899999999999999" customHeight="1" x14ac:dyDescent="0.2">
      <c r="A493" s="28"/>
      <c r="B493" s="92" t="s">
        <v>4</v>
      </c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4"/>
      <c r="N493" s="37">
        <v>702</v>
      </c>
      <c r="O493" s="38" t="s">
        <v>358</v>
      </c>
      <c r="P493" s="13" t="s">
        <v>3</v>
      </c>
      <c r="Q493" s="61"/>
      <c r="R493" s="61"/>
      <c r="S493" s="61"/>
      <c r="T493" s="61"/>
      <c r="U493" s="61"/>
      <c r="V493" s="55">
        <f t="shared" si="7"/>
        <v>16414</v>
      </c>
      <c r="W493" s="39">
        <v>16414000</v>
      </c>
      <c r="X493" s="6">
        <v>16414000</v>
      </c>
      <c r="Y493" s="14">
        <v>0</v>
      </c>
      <c r="Z493" s="14"/>
      <c r="AA493" s="25">
        <v>0</v>
      </c>
      <c r="AB493" s="62"/>
      <c r="AC493" s="62"/>
      <c r="AD493" s="6">
        <v>0</v>
      </c>
      <c r="AE493" s="14">
        <v>0</v>
      </c>
      <c r="AF493" s="14">
        <v>146</v>
      </c>
      <c r="AG493" s="5" t="s">
        <v>0</v>
      </c>
    </row>
    <row r="494" spans="1:33" ht="48.6" customHeight="1" x14ac:dyDescent="0.2">
      <c r="A494" s="28"/>
      <c r="B494" s="52"/>
      <c r="C494" s="52"/>
      <c r="D494" s="53"/>
      <c r="E494" s="53"/>
      <c r="F494" s="53"/>
      <c r="G494" s="89" t="s">
        <v>65</v>
      </c>
      <c r="H494" s="90"/>
      <c r="I494" s="90"/>
      <c r="J494" s="90"/>
      <c r="K494" s="90"/>
      <c r="L494" s="90"/>
      <c r="M494" s="91"/>
      <c r="N494" s="33">
        <v>702</v>
      </c>
      <c r="O494" s="34" t="s">
        <v>357</v>
      </c>
      <c r="P494" s="35" t="s">
        <v>1</v>
      </c>
      <c r="Q494" s="72"/>
      <c r="R494" s="72"/>
      <c r="S494" s="72"/>
      <c r="T494" s="72"/>
      <c r="U494" s="72"/>
      <c r="V494" s="55">
        <f t="shared" si="7"/>
        <v>1251.9012299999999</v>
      </c>
      <c r="W494" s="36">
        <v>1251901.23</v>
      </c>
      <c r="X494" s="6">
        <v>0</v>
      </c>
      <c r="Y494" s="14">
        <v>1251901.23</v>
      </c>
      <c r="Z494" s="14"/>
      <c r="AA494" s="25">
        <v>0</v>
      </c>
      <c r="AB494" s="73"/>
      <c r="AC494" s="73"/>
      <c r="AD494" s="6">
        <v>0</v>
      </c>
      <c r="AE494" s="14">
        <v>0</v>
      </c>
      <c r="AF494" s="14">
        <v>146</v>
      </c>
      <c r="AG494" s="5" t="s">
        <v>0</v>
      </c>
    </row>
    <row r="495" spans="1:33" ht="19.899999999999999" customHeight="1" x14ac:dyDescent="0.2">
      <c r="A495" s="28"/>
      <c r="B495" s="92" t="s">
        <v>6</v>
      </c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4"/>
      <c r="N495" s="37">
        <v>702</v>
      </c>
      <c r="O495" s="38" t="s">
        <v>357</v>
      </c>
      <c r="P495" s="13" t="s">
        <v>5</v>
      </c>
      <c r="Q495" s="61"/>
      <c r="R495" s="61"/>
      <c r="S495" s="61"/>
      <c r="T495" s="61"/>
      <c r="U495" s="61"/>
      <c r="V495" s="55">
        <f t="shared" si="7"/>
        <v>1251.9012299999999</v>
      </c>
      <c r="W495" s="39">
        <v>1251901.23</v>
      </c>
      <c r="X495" s="6">
        <v>0</v>
      </c>
      <c r="Y495" s="14">
        <v>1251901.23</v>
      </c>
      <c r="Z495" s="14"/>
      <c r="AA495" s="25">
        <v>0</v>
      </c>
      <c r="AB495" s="62"/>
      <c r="AC495" s="62"/>
      <c r="AD495" s="6">
        <v>0</v>
      </c>
      <c r="AE495" s="14">
        <v>0</v>
      </c>
      <c r="AF495" s="14">
        <v>146</v>
      </c>
      <c r="AG495" s="5" t="s">
        <v>0</v>
      </c>
    </row>
    <row r="496" spans="1:33" ht="19.899999999999999" customHeight="1" x14ac:dyDescent="0.2">
      <c r="A496" s="28"/>
      <c r="B496" s="92" t="s">
        <v>4</v>
      </c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4"/>
      <c r="N496" s="37">
        <v>702</v>
      </c>
      <c r="O496" s="38" t="s">
        <v>357</v>
      </c>
      <c r="P496" s="13" t="s">
        <v>3</v>
      </c>
      <c r="Q496" s="61"/>
      <c r="R496" s="61"/>
      <c r="S496" s="61"/>
      <c r="T496" s="61"/>
      <c r="U496" s="61"/>
      <c r="V496" s="55">
        <f t="shared" si="7"/>
        <v>1251.9012299999999</v>
      </c>
      <c r="W496" s="39">
        <v>1251901.23</v>
      </c>
      <c r="X496" s="6">
        <v>0</v>
      </c>
      <c r="Y496" s="14">
        <v>1251901.23</v>
      </c>
      <c r="Z496" s="14"/>
      <c r="AA496" s="25">
        <v>0</v>
      </c>
      <c r="AB496" s="62"/>
      <c r="AC496" s="62"/>
      <c r="AD496" s="6">
        <v>0</v>
      </c>
      <c r="AE496" s="14">
        <v>0</v>
      </c>
      <c r="AF496" s="14">
        <v>146</v>
      </c>
      <c r="AG496" s="5" t="s">
        <v>0</v>
      </c>
    </row>
    <row r="497" spans="1:33" ht="39" customHeight="1" x14ac:dyDescent="0.2">
      <c r="A497" s="28"/>
      <c r="B497" s="52"/>
      <c r="C497" s="52"/>
      <c r="D497" s="53"/>
      <c r="E497" s="53"/>
      <c r="F497" s="89" t="s">
        <v>201</v>
      </c>
      <c r="G497" s="90"/>
      <c r="H497" s="90"/>
      <c r="I497" s="90"/>
      <c r="J497" s="90"/>
      <c r="K497" s="90"/>
      <c r="L497" s="90"/>
      <c r="M497" s="91"/>
      <c r="N497" s="33">
        <v>702</v>
      </c>
      <c r="O497" s="34" t="s">
        <v>356</v>
      </c>
      <c r="P497" s="35" t="s">
        <v>1</v>
      </c>
      <c r="Q497" s="72"/>
      <c r="R497" s="72"/>
      <c r="S497" s="72"/>
      <c r="T497" s="72"/>
      <c r="U497" s="72"/>
      <c r="V497" s="55">
        <f t="shared" si="7"/>
        <v>772.39</v>
      </c>
      <c r="W497" s="36">
        <v>772390</v>
      </c>
      <c r="X497" s="6">
        <v>772390</v>
      </c>
      <c r="Y497" s="14">
        <v>0</v>
      </c>
      <c r="Z497" s="14"/>
      <c r="AA497" s="25">
        <v>0</v>
      </c>
      <c r="AB497" s="73"/>
      <c r="AC497" s="73"/>
      <c r="AD497" s="6">
        <v>0</v>
      </c>
      <c r="AE497" s="14">
        <v>0</v>
      </c>
      <c r="AF497" s="14">
        <v>146</v>
      </c>
      <c r="AG497" s="5" t="s">
        <v>0</v>
      </c>
    </row>
    <row r="498" spans="1:33" ht="39" customHeight="1" x14ac:dyDescent="0.2">
      <c r="A498" s="28"/>
      <c r="B498" s="52"/>
      <c r="C498" s="52"/>
      <c r="D498" s="53"/>
      <c r="E498" s="53"/>
      <c r="F498" s="53"/>
      <c r="G498" s="89" t="s">
        <v>66</v>
      </c>
      <c r="H498" s="90"/>
      <c r="I498" s="90"/>
      <c r="J498" s="90"/>
      <c r="K498" s="90"/>
      <c r="L498" s="90"/>
      <c r="M498" s="91"/>
      <c r="N498" s="33">
        <v>702</v>
      </c>
      <c r="O498" s="34" t="s">
        <v>355</v>
      </c>
      <c r="P498" s="35" t="s">
        <v>1</v>
      </c>
      <c r="Q498" s="72"/>
      <c r="R498" s="72"/>
      <c r="S498" s="72"/>
      <c r="T498" s="72"/>
      <c r="U498" s="72"/>
      <c r="V498" s="55">
        <f t="shared" si="7"/>
        <v>772.39</v>
      </c>
      <c r="W498" s="36">
        <v>772390</v>
      </c>
      <c r="X498" s="6">
        <v>772390</v>
      </c>
      <c r="Y498" s="14">
        <v>0</v>
      </c>
      <c r="Z498" s="14"/>
      <c r="AA498" s="25">
        <v>0</v>
      </c>
      <c r="AB498" s="73"/>
      <c r="AC498" s="73"/>
      <c r="AD498" s="6">
        <v>0</v>
      </c>
      <c r="AE498" s="14">
        <v>0</v>
      </c>
      <c r="AF498" s="14">
        <v>146</v>
      </c>
      <c r="AG498" s="5" t="s">
        <v>0</v>
      </c>
    </row>
    <row r="499" spans="1:33" ht="19.899999999999999" customHeight="1" x14ac:dyDescent="0.2">
      <c r="A499" s="28"/>
      <c r="B499" s="92" t="s">
        <v>6</v>
      </c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4"/>
      <c r="N499" s="37">
        <v>702</v>
      </c>
      <c r="O499" s="38" t="s">
        <v>355</v>
      </c>
      <c r="P499" s="13" t="s">
        <v>5</v>
      </c>
      <c r="Q499" s="61"/>
      <c r="R499" s="61"/>
      <c r="S499" s="61"/>
      <c r="T499" s="61"/>
      <c r="U499" s="61"/>
      <c r="V499" s="55">
        <f t="shared" si="7"/>
        <v>772.39</v>
      </c>
      <c r="W499" s="39">
        <v>772390</v>
      </c>
      <c r="X499" s="6">
        <v>772390</v>
      </c>
      <c r="Y499" s="14">
        <v>0</v>
      </c>
      <c r="Z499" s="14"/>
      <c r="AA499" s="25">
        <v>0</v>
      </c>
      <c r="AB499" s="62"/>
      <c r="AC499" s="62"/>
      <c r="AD499" s="6">
        <v>0</v>
      </c>
      <c r="AE499" s="14">
        <v>0</v>
      </c>
      <c r="AF499" s="14">
        <v>146</v>
      </c>
      <c r="AG499" s="5" t="s">
        <v>0</v>
      </c>
    </row>
    <row r="500" spans="1:33" ht="19.899999999999999" customHeight="1" x14ac:dyDescent="0.2">
      <c r="A500" s="28"/>
      <c r="B500" s="92" t="s">
        <v>4</v>
      </c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4"/>
      <c r="N500" s="37">
        <v>702</v>
      </c>
      <c r="O500" s="38" t="s">
        <v>355</v>
      </c>
      <c r="P500" s="13" t="s">
        <v>3</v>
      </c>
      <c r="Q500" s="61"/>
      <c r="R500" s="61"/>
      <c r="S500" s="61"/>
      <c r="T500" s="61"/>
      <c r="U500" s="61"/>
      <c r="V500" s="55">
        <f t="shared" si="7"/>
        <v>772.39</v>
      </c>
      <c r="W500" s="39">
        <v>772390</v>
      </c>
      <c r="X500" s="6">
        <v>772390</v>
      </c>
      <c r="Y500" s="14">
        <v>0</v>
      </c>
      <c r="Z500" s="14"/>
      <c r="AA500" s="25">
        <v>0</v>
      </c>
      <c r="AB500" s="62"/>
      <c r="AC500" s="62"/>
      <c r="AD500" s="6">
        <v>0</v>
      </c>
      <c r="AE500" s="14">
        <v>0</v>
      </c>
      <c r="AF500" s="14">
        <v>146</v>
      </c>
      <c r="AG500" s="5" t="s">
        <v>0</v>
      </c>
    </row>
    <row r="501" spans="1:33" ht="39" customHeight="1" x14ac:dyDescent="0.2">
      <c r="A501" s="28"/>
      <c r="B501" s="95" t="s">
        <v>25</v>
      </c>
      <c r="C501" s="96"/>
      <c r="D501" s="96"/>
      <c r="E501" s="96"/>
      <c r="F501" s="96"/>
      <c r="G501" s="96"/>
      <c r="H501" s="96"/>
      <c r="I501" s="96"/>
      <c r="J501" s="96"/>
      <c r="K501" s="96"/>
      <c r="L501" s="96"/>
      <c r="M501" s="97"/>
      <c r="N501" s="33">
        <v>702</v>
      </c>
      <c r="O501" s="34" t="s">
        <v>354</v>
      </c>
      <c r="P501" s="35" t="s">
        <v>1</v>
      </c>
      <c r="Q501" s="72"/>
      <c r="R501" s="72"/>
      <c r="S501" s="72"/>
      <c r="T501" s="72"/>
      <c r="U501" s="72"/>
      <c r="V501" s="55">
        <f t="shared" si="7"/>
        <v>19.853000000000002</v>
      </c>
      <c r="W501" s="36">
        <v>19853</v>
      </c>
      <c r="X501" s="6">
        <v>19853</v>
      </c>
      <c r="Y501" s="14">
        <v>0</v>
      </c>
      <c r="Z501" s="14"/>
      <c r="AA501" s="25">
        <v>0</v>
      </c>
      <c r="AB501" s="73"/>
      <c r="AC501" s="73"/>
      <c r="AD501" s="6">
        <v>0</v>
      </c>
      <c r="AE501" s="14">
        <v>0</v>
      </c>
      <c r="AF501" s="14">
        <v>146</v>
      </c>
      <c r="AG501" s="5" t="s">
        <v>0</v>
      </c>
    </row>
    <row r="502" spans="1:33" ht="19.899999999999999" customHeight="1" x14ac:dyDescent="0.2">
      <c r="A502" s="28"/>
      <c r="B502" s="52"/>
      <c r="C502" s="52"/>
      <c r="D502" s="53"/>
      <c r="E502" s="89" t="s">
        <v>24</v>
      </c>
      <c r="F502" s="90"/>
      <c r="G502" s="90"/>
      <c r="H502" s="90"/>
      <c r="I502" s="90"/>
      <c r="J502" s="90"/>
      <c r="K502" s="90"/>
      <c r="L502" s="90"/>
      <c r="M502" s="91"/>
      <c r="N502" s="33">
        <v>702</v>
      </c>
      <c r="O502" s="34" t="s">
        <v>353</v>
      </c>
      <c r="P502" s="35" t="s">
        <v>1</v>
      </c>
      <c r="Q502" s="72"/>
      <c r="R502" s="72"/>
      <c r="S502" s="72"/>
      <c r="T502" s="72"/>
      <c r="U502" s="72"/>
      <c r="V502" s="55">
        <f t="shared" si="7"/>
        <v>19.853000000000002</v>
      </c>
      <c r="W502" s="36">
        <v>19853</v>
      </c>
      <c r="X502" s="6">
        <v>19853</v>
      </c>
      <c r="Y502" s="14">
        <v>0</v>
      </c>
      <c r="Z502" s="14"/>
      <c r="AA502" s="25">
        <v>0</v>
      </c>
      <c r="AB502" s="73"/>
      <c r="AC502" s="73"/>
      <c r="AD502" s="6">
        <v>0</v>
      </c>
      <c r="AE502" s="14">
        <v>0</v>
      </c>
      <c r="AF502" s="14">
        <v>146</v>
      </c>
      <c r="AG502" s="5" t="s">
        <v>0</v>
      </c>
    </row>
    <row r="503" spans="1:33" ht="29.45" customHeight="1" x14ac:dyDescent="0.2">
      <c r="A503" s="28"/>
      <c r="B503" s="52"/>
      <c r="C503" s="52"/>
      <c r="D503" s="53"/>
      <c r="E503" s="53"/>
      <c r="F503" s="53"/>
      <c r="G503" s="89" t="s">
        <v>200</v>
      </c>
      <c r="H503" s="90"/>
      <c r="I503" s="90"/>
      <c r="J503" s="90"/>
      <c r="K503" s="90"/>
      <c r="L503" s="90"/>
      <c r="M503" s="91"/>
      <c r="N503" s="33">
        <v>702</v>
      </c>
      <c r="O503" s="34" t="s">
        <v>352</v>
      </c>
      <c r="P503" s="35" t="s">
        <v>1</v>
      </c>
      <c r="Q503" s="72"/>
      <c r="R503" s="72"/>
      <c r="S503" s="72"/>
      <c r="T503" s="72"/>
      <c r="U503" s="72"/>
      <c r="V503" s="55">
        <f t="shared" si="7"/>
        <v>19.853000000000002</v>
      </c>
      <c r="W503" s="36">
        <v>19853</v>
      </c>
      <c r="X503" s="6">
        <v>19853</v>
      </c>
      <c r="Y503" s="14">
        <v>0</v>
      </c>
      <c r="Z503" s="14"/>
      <c r="AA503" s="25">
        <v>0</v>
      </c>
      <c r="AB503" s="73"/>
      <c r="AC503" s="73"/>
      <c r="AD503" s="6">
        <v>0</v>
      </c>
      <c r="AE503" s="14">
        <v>0</v>
      </c>
      <c r="AF503" s="14">
        <v>146</v>
      </c>
      <c r="AG503" s="5" t="s">
        <v>0</v>
      </c>
    </row>
    <row r="504" spans="1:33" ht="19.899999999999999" customHeight="1" x14ac:dyDescent="0.2">
      <c r="A504" s="28"/>
      <c r="B504" s="92" t="s">
        <v>6</v>
      </c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4"/>
      <c r="N504" s="37">
        <v>702</v>
      </c>
      <c r="O504" s="38" t="s">
        <v>352</v>
      </c>
      <c r="P504" s="13" t="s">
        <v>5</v>
      </c>
      <c r="Q504" s="61"/>
      <c r="R504" s="61"/>
      <c r="S504" s="61"/>
      <c r="T504" s="61"/>
      <c r="U504" s="61"/>
      <c r="V504" s="55">
        <f t="shared" si="7"/>
        <v>13.664999999999999</v>
      </c>
      <c r="W504" s="39">
        <v>13665</v>
      </c>
      <c r="X504" s="6">
        <v>13665</v>
      </c>
      <c r="Y504" s="14">
        <v>0</v>
      </c>
      <c r="Z504" s="14"/>
      <c r="AA504" s="25">
        <v>0</v>
      </c>
      <c r="AB504" s="62"/>
      <c r="AC504" s="62"/>
      <c r="AD504" s="6">
        <v>0</v>
      </c>
      <c r="AE504" s="14">
        <v>0</v>
      </c>
      <c r="AF504" s="14">
        <v>146</v>
      </c>
      <c r="AG504" s="5" t="s">
        <v>0</v>
      </c>
    </row>
    <row r="505" spans="1:33" ht="19.899999999999999" customHeight="1" x14ac:dyDescent="0.2">
      <c r="A505" s="28"/>
      <c r="B505" s="92" t="s">
        <v>4</v>
      </c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4"/>
      <c r="N505" s="37">
        <v>702</v>
      </c>
      <c r="O505" s="38" t="s">
        <v>352</v>
      </c>
      <c r="P505" s="13" t="s">
        <v>3</v>
      </c>
      <c r="Q505" s="61"/>
      <c r="R505" s="61"/>
      <c r="S505" s="61"/>
      <c r="T505" s="61"/>
      <c r="U505" s="61"/>
      <c r="V505" s="55">
        <f t="shared" si="7"/>
        <v>13.664999999999999</v>
      </c>
      <c r="W505" s="39">
        <v>13665</v>
      </c>
      <c r="X505" s="6">
        <v>13665</v>
      </c>
      <c r="Y505" s="14">
        <v>0</v>
      </c>
      <c r="Z505" s="14"/>
      <c r="AA505" s="25">
        <v>0</v>
      </c>
      <c r="AB505" s="62"/>
      <c r="AC505" s="62"/>
      <c r="AD505" s="6">
        <v>0</v>
      </c>
      <c r="AE505" s="14">
        <v>0</v>
      </c>
      <c r="AF505" s="14">
        <v>146</v>
      </c>
      <c r="AG505" s="5" t="s">
        <v>0</v>
      </c>
    </row>
    <row r="506" spans="1:33" ht="19.899999999999999" customHeight="1" x14ac:dyDescent="0.2">
      <c r="A506" s="28"/>
      <c r="B506" s="92" t="s">
        <v>195</v>
      </c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4"/>
      <c r="N506" s="37">
        <v>702</v>
      </c>
      <c r="O506" s="38" t="s">
        <v>352</v>
      </c>
      <c r="P506" s="13" t="s">
        <v>194</v>
      </c>
      <c r="Q506" s="61"/>
      <c r="R506" s="61"/>
      <c r="S506" s="61"/>
      <c r="T506" s="61"/>
      <c r="U506" s="61"/>
      <c r="V506" s="55">
        <f t="shared" si="7"/>
        <v>6.1879999999999997</v>
      </c>
      <c r="W506" s="39">
        <v>6188</v>
      </c>
      <c r="X506" s="6">
        <v>6188</v>
      </c>
      <c r="Y506" s="14">
        <v>0</v>
      </c>
      <c r="Z506" s="14"/>
      <c r="AA506" s="25">
        <v>0</v>
      </c>
      <c r="AB506" s="62"/>
      <c r="AC506" s="62"/>
      <c r="AD506" s="6">
        <v>0</v>
      </c>
      <c r="AE506" s="14">
        <v>0</v>
      </c>
      <c r="AF506" s="14">
        <v>146</v>
      </c>
      <c r="AG506" s="5" t="s">
        <v>0</v>
      </c>
    </row>
    <row r="507" spans="1:33" ht="12.75" customHeight="1" x14ac:dyDescent="0.2">
      <c r="A507" s="28"/>
      <c r="B507" s="92" t="s">
        <v>193</v>
      </c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4"/>
      <c r="N507" s="37">
        <v>702</v>
      </c>
      <c r="O507" s="38" t="s">
        <v>352</v>
      </c>
      <c r="P507" s="13" t="s">
        <v>192</v>
      </c>
      <c r="Q507" s="61"/>
      <c r="R507" s="61"/>
      <c r="S507" s="61"/>
      <c r="T507" s="61"/>
      <c r="U507" s="61"/>
      <c r="V507" s="55">
        <f t="shared" si="7"/>
        <v>6.1879999999999997</v>
      </c>
      <c r="W507" s="39">
        <v>6188</v>
      </c>
      <c r="X507" s="6">
        <v>6188</v>
      </c>
      <c r="Y507" s="14">
        <v>0</v>
      </c>
      <c r="Z507" s="14"/>
      <c r="AA507" s="25">
        <v>0</v>
      </c>
      <c r="AB507" s="62"/>
      <c r="AC507" s="62"/>
      <c r="AD507" s="6">
        <v>0</v>
      </c>
      <c r="AE507" s="14">
        <v>0</v>
      </c>
      <c r="AF507" s="14">
        <v>146</v>
      </c>
      <c r="AG507" s="5" t="s">
        <v>0</v>
      </c>
    </row>
    <row r="508" spans="1:33" ht="12.75" customHeight="1" x14ac:dyDescent="0.2">
      <c r="A508" s="28"/>
      <c r="B508" s="52"/>
      <c r="C508" s="63" t="s">
        <v>53</v>
      </c>
      <c r="D508" s="64"/>
      <c r="E508" s="64"/>
      <c r="F508" s="64"/>
      <c r="G508" s="64"/>
      <c r="H508" s="64"/>
      <c r="I508" s="64"/>
      <c r="J508" s="64"/>
      <c r="K508" s="64"/>
      <c r="L508" s="64"/>
      <c r="M508" s="65"/>
      <c r="N508" s="48">
        <v>703</v>
      </c>
      <c r="O508" s="31" t="s">
        <v>2</v>
      </c>
      <c r="P508" s="48" t="s">
        <v>1</v>
      </c>
      <c r="Q508" s="74"/>
      <c r="R508" s="74"/>
      <c r="S508" s="74"/>
      <c r="T508" s="74"/>
      <c r="U508" s="74"/>
      <c r="V508" s="55">
        <f t="shared" si="7"/>
        <v>11181.73986</v>
      </c>
      <c r="W508" s="32">
        <v>11181739.859999999</v>
      </c>
      <c r="X508" s="6">
        <v>10611039.859999999</v>
      </c>
      <c r="Y508" s="14">
        <v>564700</v>
      </c>
      <c r="Z508" s="14"/>
      <c r="AA508" s="25">
        <v>6000</v>
      </c>
      <c r="AB508" s="75"/>
      <c r="AC508" s="75"/>
      <c r="AD508" s="6">
        <v>8564591.5999999996</v>
      </c>
      <c r="AE508" s="14">
        <v>8895043.1999999993</v>
      </c>
      <c r="AF508" s="14">
        <v>146</v>
      </c>
      <c r="AG508" s="5" t="s">
        <v>0</v>
      </c>
    </row>
    <row r="509" spans="1:33" ht="39" customHeight="1" x14ac:dyDescent="0.2">
      <c r="A509" s="28"/>
      <c r="B509" s="95" t="s">
        <v>77</v>
      </c>
      <c r="C509" s="96"/>
      <c r="D509" s="96"/>
      <c r="E509" s="96"/>
      <c r="F509" s="96"/>
      <c r="G509" s="96"/>
      <c r="H509" s="96"/>
      <c r="I509" s="96"/>
      <c r="J509" s="96"/>
      <c r="K509" s="96"/>
      <c r="L509" s="96"/>
      <c r="M509" s="97"/>
      <c r="N509" s="33">
        <v>703</v>
      </c>
      <c r="O509" s="34" t="s">
        <v>310</v>
      </c>
      <c r="P509" s="35" t="s">
        <v>1</v>
      </c>
      <c r="Q509" s="72"/>
      <c r="R509" s="72"/>
      <c r="S509" s="72"/>
      <c r="T509" s="72"/>
      <c r="U509" s="72"/>
      <c r="V509" s="55">
        <f t="shared" si="7"/>
        <v>5879.9721</v>
      </c>
      <c r="W509" s="36">
        <v>5879972.0999999996</v>
      </c>
      <c r="X509" s="6">
        <v>5697172.0999999996</v>
      </c>
      <c r="Y509" s="14">
        <v>182800</v>
      </c>
      <c r="Z509" s="14"/>
      <c r="AA509" s="25">
        <v>0</v>
      </c>
      <c r="AB509" s="73"/>
      <c r="AC509" s="73"/>
      <c r="AD509" s="6">
        <v>5666600</v>
      </c>
      <c r="AE509" s="14">
        <v>5666600</v>
      </c>
      <c r="AF509" s="14">
        <v>146</v>
      </c>
      <c r="AG509" s="5" t="s">
        <v>0</v>
      </c>
    </row>
    <row r="510" spans="1:33" ht="19.899999999999999" customHeight="1" x14ac:dyDescent="0.2">
      <c r="A510" s="28"/>
      <c r="B510" s="52"/>
      <c r="C510" s="52"/>
      <c r="D510" s="53"/>
      <c r="E510" s="89" t="s">
        <v>76</v>
      </c>
      <c r="F510" s="90"/>
      <c r="G510" s="90"/>
      <c r="H510" s="90"/>
      <c r="I510" s="90"/>
      <c r="J510" s="90"/>
      <c r="K510" s="90"/>
      <c r="L510" s="90"/>
      <c r="M510" s="91"/>
      <c r="N510" s="33">
        <v>703</v>
      </c>
      <c r="O510" s="34" t="s">
        <v>309</v>
      </c>
      <c r="P510" s="35" t="s">
        <v>1</v>
      </c>
      <c r="Q510" s="72"/>
      <c r="R510" s="72"/>
      <c r="S510" s="72"/>
      <c r="T510" s="72"/>
      <c r="U510" s="72"/>
      <c r="V510" s="55">
        <f t="shared" si="7"/>
        <v>5879.9721</v>
      </c>
      <c r="W510" s="36">
        <v>5879972.0999999996</v>
      </c>
      <c r="X510" s="6">
        <v>5697172.0999999996</v>
      </c>
      <c r="Y510" s="14">
        <v>182800</v>
      </c>
      <c r="Z510" s="14"/>
      <c r="AA510" s="25">
        <v>0</v>
      </c>
      <c r="AB510" s="73"/>
      <c r="AC510" s="73"/>
      <c r="AD510" s="6">
        <v>5666600</v>
      </c>
      <c r="AE510" s="14">
        <v>5666600</v>
      </c>
      <c r="AF510" s="14">
        <v>146</v>
      </c>
      <c r="AG510" s="5" t="s">
        <v>0</v>
      </c>
    </row>
    <row r="511" spans="1:33" ht="19.899999999999999" customHeight="1" x14ac:dyDescent="0.2">
      <c r="A511" s="28"/>
      <c r="B511" s="52"/>
      <c r="C511" s="52"/>
      <c r="D511" s="53"/>
      <c r="E511" s="53"/>
      <c r="F511" s="89" t="s">
        <v>199</v>
      </c>
      <c r="G511" s="90"/>
      <c r="H511" s="90"/>
      <c r="I511" s="90"/>
      <c r="J511" s="90"/>
      <c r="K511" s="90"/>
      <c r="L511" s="90"/>
      <c r="M511" s="91"/>
      <c r="N511" s="33">
        <v>703</v>
      </c>
      <c r="O511" s="34" t="s">
        <v>351</v>
      </c>
      <c r="P511" s="35" t="s">
        <v>1</v>
      </c>
      <c r="Q511" s="72"/>
      <c r="R511" s="72"/>
      <c r="S511" s="72"/>
      <c r="T511" s="72"/>
      <c r="U511" s="72"/>
      <c r="V511" s="55">
        <f t="shared" si="7"/>
        <v>5879.9721</v>
      </c>
      <c r="W511" s="36">
        <v>5879972.0999999996</v>
      </c>
      <c r="X511" s="6">
        <v>5697172.0999999996</v>
      </c>
      <c r="Y511" s="14">
        <v>182800</v>
      </c>
      <c r="Z511" s="14"/>
      <c r="AA511" s="25">
        <v>0</v>
      </c>
      <c r="AB511" s="73"/>
      <c r="AC511" s="73"/>
      <c r="AD511" s="6">
        <v>5666600</v>
      </c>
      <c r="AE511" s="14">
        <v>5666600</v>
      </c>
      <c r="AF511" s="14">
        <v>146</v>
      </c>
      <c r="AG511" s="5" t="s">
        <v>0</v>
      </c>
    </row>
    <row r="512" spans="1:33" ht="19.899999999999999" customHeight="1" x14ac:dyDescent="0.2">
      <c r="A512" s="28"/>
      <c r="B512" s="52"/>
      <c r="C512" s="52"/>
      <c r="D512" s="53"/>
      <c r="E512" s="53"/>
      <c r="F512" s="53"/>
      <c r="G512" s="89" t="s">
        <v>198</v>
      </c>
      <c r="H512" s="90"/>
      <c r="I512" s="90"/>
      <c r="J512" s="90"/>
      <c r="K512" s="90"/>
      <c r="L512" s="90"/>
      <c r="M512" s="91"/>
      <c r="N512" s="33">
        <v>703</v>
      </c>
      <c r="O512" s="34" t="s">
        <v>350</v>
      </c>
      <c r="P512" s="35" t="s">
        <v>1</v>
      </c>
      <c r="Q512" s="72"/>
      <c r="R512" s="72"/>
      <c r="S512" s="72"/>
      <c r="T512" s="72"/>
      <c r="U512" s="72"/>
      <c r="V512" s="55">
        <f t="shared" si="7"/>
        <v>5879.9721</v>
      </c>
      <c r="W512" s="36">
        <v>5879972.0999999996</v>
      </c>
      <c r="X512" s="6">
        <v>5697172.0999999996</v>
      </c>
      <c r="Y512" s="14">
        <v>182800</v>
      </c>
      <c r="Z512" s="14"/>
      <c r="AA512" s="25">
        <v>0</v>
      </c>
      <c r="AB512" s="73"/>
      <c r="AC512" s="73"/>
      <c r="AD512" s="6">
        <v>5666600</v>
      </c>
      <c r="AE512" s="14">
        <v>5666600</v>
      </c>
      <c r="AF512" s="14">
        <v>146</v>
      </c>
      <c r="AG512" s="5" t="s">
        <v>0</v>
      </c>
    </row>
    <row r="513" spans="1:33" ht="48.6" customHeight="1" x14ac:dyDescent="0.2">
      <c r="A513" s="28"/>
      <c r="B513" s="92" t="s">
        <v>10</v>
      </c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4"/>
      <c r="N513" s="37">
        <v>703</v>
      </c>
      <c r="O513" s="38" t="s">
        <v>350</v>
      </c>
      <c r="P513" s="13" t="s">
        <v>9</v>
      </c>
      <c r="Q513" s="61"/>
      <c r="R513" s="61"/>
      <c r="S513" s="61"/>
      <c r="T513" s="61"/>
      <c r="U513" s="61"/>
      <c r="V513" s="55">
        <f t="shared" si="7"/>
        <v>5517.7720999999992</v>
      </c>
      <c r="W513" s="39">
        <v>5517772.0999999996</v>
      </c>
      <c r="X513" s="6">
        <v>5357772.0999999996</v>
      </c>
      <c r="Y513" s="14">
        <v>160000</v>
      </c>
      <c r="Z513" s="14"/>
      <c r="AA513" s="25">
        <v>0</v>
      </c>
      <c r="AB513" s="62"/>
      <c r="AC513" s="62"/>
      <c r="AD513" s="6">
        <v>5342200</v>
      </c>
      <c r="AE513" s="14">
        <v>5342200</v>
      </c>
      <c r="AF513" s="14">
        <v>146</v>
      </c>
      <c r="AG513" s="5" t="s">
        <v>0</v>
      </c>
    </row>
    <row r="514" spans="1:33" ht="12.75" customHeight="1" x14ac:dyDescent="0.2">
      <c r="A514" s="28"/>
      <c r="B514" s="92" t="s">
        <v>44</v>
      </c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4"/>
      <c r="N514" s="37">
        <v>703</v>
      </c>
      <c r="O514" s="38" t="s">
        <v>350</v>
      </c>
      <c r="P514" s="13" t="s">
        <v>43</v>
      </c>
      <c r="Q514" s="61"/>
      <c r="R514" s="61"/>
      <c r="S514" s="61"/>
      <c r="T514" s="61"/>
      <c r="U514" s="61"/>
      <c r="V514" s="55">
        <f t="shared" si="7"/>
        <v>5517.7720999999992</v>
      </c>
      <c r="W514" s="39">
        <v>5517772.0999999996</v>
      </c>
      <c r="X514" s="6">
        <v>5357772.0999999996</v>
      </c>
      <c r="Y514" s="14">
        <v>160000</v>
      </c>
      <c r="Z514" s="14"/>
      <c r="AA514" s="25">
        <v>0</v>
      </c>
      <c r="AB514" s="62"/>
      <c r="AC514" s="62"/>
      <c r="AD514" s="6">
        <v>5342200</v>
      </c>
      <c r="AE514" s="14">
        <v>5342200</v>
      </c>
      <c r="AF514" s="14">
        <v>146</v>
      </c>
      <c r="AG514" s="5" t="s">
        <v>0</v>
      </c>
    </row>
    <row r="515" spans="1:33" ht="19.899999999999999" customHeight="1" x14ac:dyDescent="0.2">
      <c r="A515" s="28"/>
      <c r="B515" s="92" t="s">
        <v>6</v>
      </c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4"/>
      <c r="N515" s="37">
        <v>703</v>
      </c>
      <c r="O515" s="38" t="s">
        <v>350</v>
      </c>
      <c r="P515" s="13" t="s">
        <v>5</v>
      </c>
      <c r="Q515" s="61"/>
      <c r="R515" s="61"/>
      <c r="S515" s="61"/>
      <c r="T515" s="61"/>
      <c r="U515" s="61"/>
      <c r="V515" s="55">
        <f t="shared" si="7"/>
        <v>362.2</v>
      </c>
      <c r="W515" s="39">
        <v>362200</v>
      </c>
      <c r="X515" s="6">
        <v>339400</v>
      </c>
      <c r="Y515" s="14">
        <v>22800</v>
      </c>
      <c r="Z515" s="14"/>
      <c r="AA515" s="25">
        <v>0</v>
      </c>
      <c r="AB515" s="62"/>
      <c r="AC515" s="62"/>
      <c r="AD515" s="6">
        <v>324400</v>
      </c>
      <c r="AE515" s="14">
        <v>324400</v>
      </c>
      <c r="AF515" s="14">
        <v>146</v>
      </c>
      <c r="AG515" s="5" t="s">
        <v>0</v>
      </c>
    </row>
    <row r="516" spans="1:33" ht="19.899999999999999" customHeight="1" x14ac:dyDescent="0.2">
      <c r="A516" s="28"/>
      <c r="B516" s="92" t="s">
        <v>4</v>
      </c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4"/>
      <c r="N516" s="37">
        <v>703</v>
      </c>
      <c r="O516" s="38" t="s">
        <v>350</v>
      </c>
      <c r="P516" s="13" t="s">
        <v>3</v>
      </c>
      <c r="Q516" s="61"/>
      <c r="R516" s="61"/>
      <c r="S516" s="61"/>
      <c r="T516" s="61"/>
      <c r="U516" s="61"/>
      <c r="V516" s="55">
        <f t="shared" si="7"/>
        <v>362.2</v>
      </c>
      <c r="W516" s="39">
        <v>362200</v>
      </c>
      <c r="X516" s="6">
        <v>339400</v>
      </c>
      <c r="Y516" s="14">
        <v>22800</v>
      </c>
      <c r="Z516" s="14"/>
      <c r="AA516" s="25">
        <v>0</v>
      </c>
      <c r="AB516" s="62"/>
      <c r="AC516" s="62"/>
      <c r="AD516" s="6">
        <v>324400</v>
      </c>
      <c r="AE516" s="14">
        <v>324400</v>
      </c>
      <c r="AF516" s="14">
        <v>146</v>
      </c>
      <c r="AG516" s="5" t="s">
        <v>0</v>
      </c>
    </row>
    <row r="517" spans="1:33" ht="29.45" customHeight="1" x14ac:dyDescent="0.2">
      <c r="A517" s="28"/>
      <c r="B517" s="95" t="s">
        <v>49</v>
      </c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97"/>
      <c r="N517" s="33">
        <v>703</v>
      </c>
      <c r="O517" s="34" t="s">
        <v>336</v>
      </c>
      <c r="P517" s="35" t="s">
        <v>1</v>
      </c>
      <c r="Q517" s="72"/>
      <c r="R517" s="72"/>
      <c r="S517" s="72"/>
      <c r="T517" s="72"/>
      <c r="U517" s="72"/>
      <c r="V517" s="55">
        <f t="shared" si="7"/>
        <v>5301.7677599999997</v>
      </c>
      <c r="W517" s="36">
        <v>5301767.76</v>
      </c>
      <c r="X517" s="6">
        <v>4913867.76</v>
      </c>
      <c r="Y517" s="14">
        <v>381900</v>
      </c>
      <c r="Z517" s="14"/>
      <c r="AA517" s="25">
        <v>6000</v>
      </c>
      <c r="AB517" s="73"/>
      <c r="AC517" s="73"/>
      <c r="AD517" s="6">
        <v>2897991.6</v>
      </c>
      <c r="AE517" s="14">
        <v>3228443.2</v>
      </c>
      <c r="AF517" s="14">
        <v>146</v>
      </c>
      <c r="AG517" s="5" t="s">
        <v>0</v>
      </c>
    </row>
    <row r="518" spans="1:33" ht="29.45" customHeight="1" x14ac:dyDescent="0.2">
      <c r="A518" s="28"/>
      <c r="B518" s="52"/>
      <c r="C518" s="52"/>
      <c r="D518" s="53"/>
      <c r="E518" s="53"/>
      <c r="F518" s="89" t="s">
        <v>52</v>
      </c>
      <c r="G518" s="90"/>
      <c r="H518" s="90"/>
      <c r="I518" s="90"/>
      <c r="J518" s="90"/>
      <c r="K518" s="90"/>
      <c r="L518" s="90"/>
      <c r="M518" s="91"/>
      <c r="N518" s="33">
        <v>703</v>
      </c>
      <c r="O518" s="34" t="s">
        <v>349</v>
      </c>
      <c r="P518" s="35" t="s">
        <v>1</v>
      </c>
      <c r="Q518" s="72"/>
      <c r="R518" s="72"/>
      <c r="S518" s="72"/>
      <c r="T518" s="72"/>
      <c r="U518" s="72"/>
      <c r="V518" s="55">
        <f t="shared" si="7"/>
        <v>5301.7677599999997</v>
      </c>
      <c r="W518" s="36">
        <v>5301767.76</v>
      </c>
      <c r="X518" s="6">
        <v>4913867.76</v>
      </c>
      <c r="Y518" s="14">
        <v>381900</v>
      </c>
      <c r="Z518" s="14"/>
      <c r="AA518" s="25">
        <v>6000</v>
      </c>
      <c r="AB518" s="73"/>
      <c r="AC518" s="73"/>
      <c r="AD518" s="6">
        <v>2897991.6</v>
      </c>
      <c r="AE518" s="14">
        <v>3228443.2</v>
      </c>
      <c r="AF518" s="14">
        <v>146</v>
      </c>
      <c r="AG518" s="5" t="s">
        <v>0</v>
      </c>
    </row>
    <row r="519" spans="1:33" ht="48.6" customHeight="1" x14ac:dyDescent="0.2">
      <c r="A519" s="28"/>
      <c r="B519" s="52"/>
      <c r="C519" s="52"/>
      <c r="D519" s="53"/>
      <c r="E519" s="53"/>
      <c r="F519" s="53"/>
      <c r="G519" s="89" t="s">
        <v>45</v>
      </c>
      <c r="H519" s="90"/>
      <c r="I519" s="90"/>
      <c r="J519" s="90"/>
      <c r="K519" s="90"/>
      <c r="L519" s="90"/>
      <c r="M519" s="91"/>
      <c r="N519" s="33">
        <v>703</v>
      </c>
      <c r="O519" s="34" t="s">
        <v>348</v>
      </c>
      <c r="P519" s="35" t="s">
        <v>1</v>
      </c>
      <c r="Q519" s="72"/>
      <c r="R519" s="72"/>
      <c r="S519" s="72"/>
      <c r="T519" s="72"/>
      <c r="U519" s="72"/>
      <c r="V519" s="55">
        <f t="shared" si="7"/>
        <v>5301.7677599999997</v>
      </c>
      <c r="W519" s="36">
        <v>5301767.76</v>
      </c>
      <c r="X519" s="6">
        <v>4913867.76</v>
      </c>
      <c r="Y519" s="14">
        <v>381900</v>
      </c>
      <c r="Z519" s="14"/>
      <c r="AA519" s="25">
        <v>6000</v>
      </c>
      <c r="AB519" s="73"/>
      <c r="AC519" s="73"/>
      <c r="AD519" s="6">
        <v>2897991.6</v>
      </c>
      <c r="AE519" s="14">
        <v>3228443.2</v>
      </c>
      <c r="AF519" s="14">
        <v>146</v>
      </c>
      <c r="AG519" s="5" t="s">
        <v>0</v>
      </c>
    </row>
    <row r="520" spans="1:33" ht="48.6" customHeight="1" x14ac:dyDescent="0.2">
      <c r="A520" s="28"/>
      <c r="B520" s="92" t="s">
        <v>10</v>
      </c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4"/>
      <c r="N520" s="37">
        <v>703</v>
      </c>
      <c r="O520" s="38" t="s">
        <v>348</v>
      </c>
      <c r="P520" s="13" t="s">
        <v>9</v>
      </c>
      <c r="Q520" s="61"/>
      <c r="R520" s="61"/>
      <c r="S520" s="61"/>
      <c r="T520" s="61"/>
      <c r="U520" s="61"/>
      <c r="V520" s="55">
        <f t="shared" si="7"/>
        <v>3707.96</v>
      </c>
      <c r="W520" s="39">
        <v>3707960</v>
      </c>
      <c r="X520" s="6">
        <v>3347860</v>
      </c>
      <c r="Y520" s="14">
        <v>360100</v>
      </c>
      <c r="Z520" s="14"/>
      <c r="AA520" s="25">
        <v>0</v>
      </c>
      <c r="AB520" s="62"/>
      <c r="AC520" s="62"/>
      <c r="AD520" s="6">
        <v>2897991.6</v>
      </c>
      <c r="AE520" s="14">
        <v>3010243.2</v>
      </c>
      <c r="AF520" s="14">
        <v>146</v>
      </c>
      <c r="AG520" s="5" t="s">
        <v>0</v>
      </c>
    </row>
    <row r="521" spans="1:33" ht="12.75" customHeight="1" x14ac:dyDescent="0.2">
      <c r="A521" s="28"/>
      <c r="B521" s="92" t="s">
        <v>44</v>
      </c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4"/>
      <c r="N521" s="37">
        <v>703</v>
      </c>
      <c r="O521" s="38" t="s">
        <v>348</v>
      </c>
      <c r="P521" s="13" t="s">
        <v>43</v>
      </c>
      <c r="Q521" s="61"/>
      <c r="R521" s="61"/>
      <c r="S521" s="61"/>
      <c r="T521" s="61"/>
      <c r="U521" s="61"/>
      <c r="V521" s="55">
        <f t="shared" si="7"/>
        <v>3707.96</v>
      </c>
      <c r="W521" s="39">
        <v>3707960</v>
      </c>
      <c r="X521" s="6">
        <v>3347860</v>
      </c>
      <c r="Y521" s="14">
        <v>360100</v>
      </c>
      <c r="Z521" s="14"/>
      <c r="AA521" s="25">
        <v>0</v>
      </c>
      <c r="AB521" s="62"/>
      <c r="AC521" s="62"/>
      <c r="AD521" s="6">
        <v>2897991.6</v>
      </c>
      <c r="AE521" s="14">
        <v>3010243.2</v>
      </c>
      <c r="AF521" s="14">
        <v>146</v>
      </c>
      <c r="AG521" s="5" t="s">
        <v>0</v>
      </c>
    </row>
    <row r="522" spans="1:33" ht="19.899999999999999" customHeight="1" x14ac:dyDescent="0.2">
      <c r="A522" s="28"/>
      <c r="B522" s="92" t="s">
        <v>6</v>
      </c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4"/>
      <c r="N522" s="37">
        <v>703</v>
      </c>
      <c r="O522" s="38" t="s">
        <v>348</v>
      </c>
      <c r="P522" s="13" t="s">
        <v>5</v>
      </c>
      <c r="Q522" s="61"/>
      <c r="R522" s="61"/>
      <c r="S522" s="61"/>
      <c r="T522" s="61"/>
      <c r="U522" s="61"/>
      <c r="V522" s="55">
        <f t="shared" si="7"/>
        <v>1593.8077599999999</v>
      </c>
      <c r="W522" s="39">
        <v>1593807.76</v>
      </c>
      <c r="X522" s="6">
        <v>1566007.76</v>
      </c>
      <c r="Y522" s="14">
        <v>21800</v>
      </c>
      <c r="Z522" s="14"/>
      <c r="AA522" s="25">
        <v>6000</v>
      </c>
      <c r="AB522" s="62"/>
      <c r="AC522" s="62"/>
      <c r="AD522" s="6">
        <v>0</v>
      </c>
      <c r="AE522" s="14">
        <v>218200</v>
      </c>
      <c r="AF522" s="14">
        <v>146</v>
      </c>
      <c r="AG522" s="5" t="s">
        <v>0</v>
      </c>
    </row>
    <row r="523" spans="1:33" ht="19.899999999999999" customHeight="1" x14ac:dyDescent="0.2">
      <c r="A523" s="28"/>
      <c r="B523" s="92" t="s">
        <v>4</v>
      </c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4"/>
      <c r="N523" s="37">
        <v>703</v>
      </c>
      <c r="O523" s="38" t="s">
        <v>348</v>
      </c>
      <c r="P523" s="13" t="s">
        <v>3</v>
      </c>
      <c r="Q523" s="61"/>
      <c r="R523" s="61"/>
      <c r="S523" s="61"/>
      <c r="T523" s="61"/>
      <c r="U523" s="61"/>
      <c r="V523" s="55">
        <f t="shared" ref="V523:V586" si="8">W523/1000</f>
        <v>1593.8077599999999</v>
      </c>
      <c r="W523" s="39">
        <v>1593807.76</v>
      </c>
      <c r="X523" s="6">
        <v>1566007.76</v>
      </c>
      <c r="Y523" s="14">
        <v>21800</v>
      </c>
      <c r="Z523" s="14"/>
      <c r="AA523" s="25">
        <v>6000</v>
      </c>
      <c r="AB523" s="62"/>
      <c r="AC523" s="62"/>
      <c r="AD523" s="6">
        <v>0</v>
      </c>
      <c r="AE523" s="14">
        <v>218200</v>
      </c>
      <c r="AF523" s="14">
        <v>146</v>
      </c>
      <c r="AG523" s="5" t="s">
        <v>0</v>
      </c>
    </row>
    <row r="524" spans="1:33" ht="39" customHeight="1" x14ac:dyDescent="0.2">
      <c r="A524" s="28"/>
      <c r="B524" s="52"/>
      <c r="C524" s="52"/>
      <c r="D524" s="53"/>
      <c r="E524" s="53"/>
      <c r="F524" s="89" t="s">
        <v>73</v>
      </c>
      <c r="G524" s="90"/>
      <c r="H524" s="90"/>
      <c r="I524" s="90"/>
      <c r="J524" s="90"/>
      <c r="K524" s="90"/>
      <c r="L524" s="90"/>
      <c r="M524" s="91"/>
      <c r="N524" s="33">
        <v>703</v>
      </c>
      <c r="O524" s="34" t="s">
        <v>347</v>
      </c>
      <c r="P524" s="35" t="s">
        <v>1</v>
      </c>
      <c r="Q524" s="72"/>
      <c r="R524" s="72"/>
      <c r="S524" s="72"/>
      <c r="T524" s="72"/>
      <c r="U524" s="72"/>
      <c r="V524" s="55">
        <f t="shared" si="8"/>
        <v>0</v>
      </c>
      <c r="W524" s="36">
        <v>0</v>
      </c>
      <c r="X524" s="6">
        <v>0</v>
      </c>
      <c r="Y524" s="14">
        <v>0</v>
      </c>
      <c r="Z524" s="14"/>
      <c r="AA524" s="25">
        <v>0</v>
      </c>
      <c r="AB524" s="73"/>
      <c r="AC524" s="73"/>
      <c r="AD524" s="6">
        <v>0</v>
      </c>
      <c r="AE524" s="14">
        <v>0</v>
      </c>
      <c r="AF524" s="14">
        <v>146</v>
      </c>
      <c r="AG524" s="5" t="s">
        <v>0</v>
      </c>
    </row>
    <row r="525" spans="1:33" ht="29.45" customHeight="1" x14ac:dyDescent="0.2">
      <c r="A525" s="28"/>
      <c r="B525" s="52"/>
      <c r="C525" s="52"/>
      <c r="D525" s="53"/>
      <c r="E525" s="53"/>
      <c r="F525" s="53"/>
      <c r="G525" s="89" t="s">
        <v>72</v>
      </c>
      <c r="H525" s="90"/>
      <c r="I525" s="90"/>
      <c r="J525" s="90"/>
      <c r="K525" s="90"/>
      <c r="L525" s="90"/>
      <c r="M525" s="91"/>
      <c r="N525" s="33">
        <v>703</v>
      </c>
      <c r="O525" s="34" t="s">
        <v>346</v>
      </c>
      <c r="P525" s="35" t="s">
        <v>1</v>
      </c>
      <c r="Q525" s="72"/>
      <c r="R525" s="72"/>
      <c r="S525" s="72"/>
      <c r="T525" s="72"/>
      <c r="U525" s="72"/>
      <c r="V525" s="55">
        <f t="shared" si="8"/>
        <v>0</v>
      </c>
      <c r="W525" s="36">
        <v>0</v>
      </c>
      <c r="X525" s="6">
        <v>0</v>
      </c>
      <c r="Y525" s="14">
        <v>0</v>
      </c>
      <c r="Z525" s="14"/>
      <c r="AA525" s="25">
        <v>0</v>
      </c>
      <c r="AB525" s="73"/>
      <c r="AC525" s="73"/>
      <c r="AD525" s="6">
        <v>0</v>
      </c>
      <c r="AE525" s="14">
        <v>0</v>
      </c>
      <c r="AF525" s="14">
        <v>146</v>
      </c>
      <c r="AG525" s="5" t="s">
        <v>0</v>
      </c>
    </row>
    <row r="526" spans="1:33" ht="19.899999999999999" customHeight="1" x14ac:dyDescent="0.2">
      <c r="A526" s="28"/>
      <c r="B526" s="92" t="s">
        <v>6</v>
      </c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4"/>
      <c r="N526" s="37">
        <v>703</v>
      </c>
      <c r="O526" s="38" t="s">
        <v>346</v>
      </c>
      <c r="P526" s="13" t="s">
        <v>5</v>
      </c>
      <c r="Q526" s="61"/>
      <c r="R526" s="61"/>
      <c r="S526" s="61"/>
      <c r="T526" s="61"/>
      <c r="U526" s="61"/>
      <c r="V526" s="55">
        <f t="shared" si="8"/>
        <v>0</v>
      </c>
      <c r="W526" s="39">
        <v>0</v>
      </c>
      <c r="X526" s="6">
        <v>0</v>
      </c>
      <c r="Y526" s="14">
        <v>0</v>
      </c>
      <c r="Z526" s="14"/>
      <c r="AA526" s="25">
        <v>0</v>
      </c>
      <c r="AB526" s="62"/>
      <c r="AC526" s="62"/>
      <c r="AD526" s="6">
        <v>0</v>
      </c>
      <c r="AE526" s="14">
        <v>0</v>
      </c>
      <c r="AF526" s="14">
        <v>146</v>
      </c>
      <c r="AG526" s="5" t="s">
        <v>0</v>
      </c>
    </row>
    <row r="527" spans="1:33" ht="19.899999999999999" customHeight="1" x14ac:dyDescent="0.2">
      <c r="A527" s="28"/>
      <c r="B527" s="92" t="s">
        <v>4</v>
      </c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4"/>
      <c r="N527" s="37">
        <v>703</v>
      </c>
      <c r="O527" s="38" t="s">
        <v>346</v>
      </c>
      <c r="P527" s="13" t="s">
        <v>3</v>
      </c>
      <c r="Q527" s="61"/>
      <c r="R527" s="61"/>
      <c r="S527" s="61"/>
      <c r="T527" s="61"/>
      <c r="U527" s="61"/>
      <c r="V527" s="55">
        <f t="shared" si="8"/>
        <v>0</v>
      </c>
      <c r="W527" s="39">
        <v>0</v>
      </c>
      <c r="X527" s="6">
        <v>0</v>
      </c>
      <c r="Y527" s="14">
        <v>0</v>
      </c>
      <c r="Z527" s="14"/>
      <c r="AA527" s="25">
        <v>0</v>
      </c>
      <c r="AB527" s="62"/>
      <c r="AC527" s="62"/>
      <c r="AD527" s="6">
        <v>0</v>
      </c>
      <c r="AE527" s="14">
        <v>0</v>
      </c>
      <c r="AF527" s="14">
        <v>146</v>
      </c>
      <c r="AG527" s="5" t="s">
        <v>0</v>
      </c>
    </row>
    <row r="528" spans="1:33" ht="12.75" customHeight="1" x14ac:dyDescent="0.2">
      <c r="A528" s="28"/>
      <c r="B528" s="52"/>
      <c r="C528" s="63" t="s">
        <v>197</v>
      </c>
      <c r="D528" s="64"/>
      <c r="E528" s="64"/>
      <c r="F528" s="64"/>
      <c r="G528" s="64"/>
      <c r="H528" s="64"/>
      <c r="I528" s="64"/>
      <c r="J528" s="64"/>
      <c r="K528" s="64"/>
      <c r="L528" s="64"/>
      <c r="M528" s="65"/>
      <c r="N528" s="48">
        <v>707</v>
      </c>
      <c r="O528" s="31" t="s">
        <v>2</v>
      </c>
      <c r="P528" s="48" t="s">
        <v>1</v>
      </c>
      <c r="Q528" s="74"/>
      <c r="R528" s="74"/>
      <c r="S528" s="74"/>
      <c r="T528" s="74"/>
      <c r="U528" s="74"/>
      <c r="V528" s="55">
        <f t="shared" si="8"/>
        <v>1560.1</v>
      </c>
      <c r="W528" s="32">
        <v>1560100</v>
      </c>
      <c r="X528" s="6">
        <v>700000</v>
      </c>
      <c r="Y528" s="14">
        <v>860100</v>
      </c>
      <c r="Z528" s="14"/>
      <c r="AA528" s="25">
        <v>0</v>
      </c>
      <c r="AB528" s="75"/>
      <c r="AC528" s="75"/>
      <c r="AD528" s="6">
        <v>700000</v>
      </c>
      <c r="AE528" s="14">
        <v>700000</v>
      </c>
      <c r="AF528" s="14">
        <v>146</v>
      </c>
      <c r="AG528" s="5" t="s">
        <v>0</v>
      </c>
    </row>
    <row r="529" spans="1:33" ht="39" customHeight="1" x14ac:dyDescent="0.2">
      <c r="A529" s="28"/>
      <c r="B529" s="95" t="s">
        <v>77</v>
      </c>
      <c r="C529" s="96"/>
      <c r="D529" s="96"/>
      <c r="E529" s="96"/>
      <c r="F529" s="96"/>
      <c r="G529" s="96"/>
      <c r="H529" s="96"/>
      <c r="I529" s="96"/>
      <c r="J529" s="96"/>
      <c r="K529" s="96"/>
      <c r="L529" s="96"/>
      <c r="M529" s="97"/>
      <c r="N529" s="33">
        <v>707</v>
      </c>
      <c r="O529" s="34" t="s">
        <v>310</v>
      </c>
      <c r="P529" s="35" t="s">
        <v>1</v>
      </c>
      <c r="Q529" s="72"/>
      <c r="R529" s="72"/>
      <c r="S529" s="72"/>
      <c r="T529" s="72"/>
      <c r="U529" s="72"/>
      <c r="V529" s="55">
        <f t="shared" si="8"/>
        <v>1560.1</v>
      </c>
      <c r="W529" s="36">
        <v>1560100</v>
      </c>
      <c r="X529" s="6">
        <v>700000</v>
      </c>
      <c r="Y529" s="14">
        <v>860100</v>
      </c>
      <c r="Z529" s="14"/>
      <c r="AA529" s="25">
        <v>0</v>
      </c>
      <c r="AB529" s="73"/>
      <c r="AC529" s="73"/>
      <c r="AD529" s="6">
        <v>700000</v>
      </c>
      <c r="AE529" s="14">
        <v>700000</v>
      </c>
      <c r="AF529" s="14">
        <v>146</v>
      </c>
      <c r="AG529" s="5" t="s">
        <v>0</v>
      </c>
    </row>
    <row r="530" spans="1:33" ht="39" customHeight="1" x14ac:dyDescent="0.2">
      <c r="A530" s="28"/>
      <c r="B530" s="52"/>
      <c r="C530" s="52"/>
      <c r="D530" s="53"/>
      <c r="E530" s="89" t="s">
        <v>186</v>
      </c>
      <c r="F530" s="90"/>
      <c r="G530" s="90"/>
      <c r="H530" s="90"/>
      <c r="I530" s="90"/>
      <c r="J530" s="90"/>
      <c r="K530" s="90"/>
      <c r="L530" s="90"/>
      <c r="M530" s="91"/>
      <c r="N530" s="33">
        <v>707</v>
      </c>
      <c r="O530" s="34" t="s">
        <v>339</v>
      </c>
      <c r="P530" s="35" t="s">
        <v>1</v>
      </c>
      <c r="Q530" s="72"/>
      <c r="R530" s="72"/>
      <c r="S530" s="72"/>
      <c r="T530" s="72"/>
      <c r="U530" s="72"/>
      <c r="V530" s="55">
        <f t="shared" si="8"/>
        <v>1560.1</v>
      </c>
      <c r="W530" s="36">
        <v>1560100</v>
      </c>
      <c r="X530" s="6">
        <v>700000</v>
      </c>
      <c r="Y530" s="14">
        <v>860100</v>
      </c>
      <c r="Z530" s="14"/>
      <c r="AA530" s="25">
        <v>0</v>
      </c>
      <c r="AB530" s="73"/>
      <c r="AC530" s="73"/>
      <c r="AD530" s="6">
        <v>700000</v>
      </c>
      <c r="AE530" s="14">
        <v>700000</v>
      </c>
      <c r="AF530" s="14">
        <v>146</v>
      </c>
      <c r="AG530" s="5" t="s">
        <v>0</v>
      </c>
    </row>
    <row r="531" spans="1:33" ht="48.6" customHeight="1" x14ac:dyDescent="0.2">
      <c r="A531" s="28"/>
      <c r="B531" s="52"/>
      <c r="C531" s="52"/>
      <c r="D531" s="53"/>
      <c r="E531" s="53"/>
      <c r="F531" s="89" t="s">
        <v>185</v>
      </c>
      <c r="G531" s="90"/>
      <c r="H531" s="90"/>
      <c r="I531" s="90"/>
      <c r="J531" s="90"/>
      <c r="K531" s="90"/>
      <c r="L531" s="90"/>
      <c r="M531" s="91"/>
      <c r="N531" s="33">
        <v>707</v>
      </c>
      <c r="O531" s="34" t="s">
        <v>338</v>
      </c>
      <c r="P531" s="35" t="s">
        <v>1</v>
      </c>
      <c r="Q531" s="72"/>
      <c r="R531" s="72"/>
      <c r="S531" s="72"/>
      <c r="T531" s="72"/>
      <c r="U531" s="72"/>
      <c r="V531" s="55">
        <f t="shared" si="8"/>
        <v>1560.1</v>
      </c>
      <c r="W531" s="36">
        <v>1560100</v>
      </c>
      <c r="X531" s="6">
        <v>700000</v>
      </c>
      <c r="Y531" s="14">
        <v>860100</v>
      </c>
      <c r="Z531" s="14"/>
      <c r="AA531" s="25">
        <v>0</v>
      </c>
      <c r="AB531" s="73"/>
      <c r="AC531" s="73"/>
      <c r="AD531" s="6">
        <v>700000</v>
      </c>
      <c r="AE531" s="14">
        <v>700000</v>
      </c>
      <c r="AF531" s="14">
        <v>146</v>
      </c>
      <c r="AG531" s="5" t="s">
        <v>0</v>
      </c>
    </row>
    <row r="532" spans="1:33" ht="19.899999999999999" customHeight="1" x14ac:dyDescent="0.2">
      <c r="A532" s="28"/>
      <c r="B532" s="52"/>
      <c r="C532" s="52"/>
      <c r="D532" s="53"/>
      <c r="E532" s="53"/>
      <c r="F532" s="53"/>
      <c r="G532" s="89" t="s">
        <v>196</v>
      </c>
      <c r="H532" s="90"/>
      <c r="I532" s="90"/>
      <c r="J532" s="90"/>
      <c r="K532" s="90"/>
      <c r="L532" s="90"/>
      <c r="M532" s="91"/>
      <c r="N532" s="33">
        <v>707</v>
      </c>
      <c r="O532" s="34" t="s">
        <v>345</v>
      </c>
      <c r="P532" s="35" t="s">
        <v>1</v>
      </c>
      <c r="Q532" s="72"/>
      <c r="R532" s="72"/>
      <c r="S532" s="72"/>
      <c r="T532" s="72"/>
      <c r="U532" s="72"/>
      <c r="V532" s="55">
        <f t="shared" si="8"/>
        <v>1560.1</v>
      </c>
      <c r="W532" s="36">
        <v>1560100</v>
      </c>
      <c r="X532" s="6">
        <v>700000</v>
      </c>
      <c r="Y532" s="14">
        <v>860100</v>
      </c>
      <c r="Z532" s="14"/>
      <c r="AA532" s="25">
        <v>0</v>
      </c>
      <c r="AB532" s="73"/>
      <c r="AC532" s="73"/>
      <c r="AD532" s="6">
        <v>700000</v>
      </c>
      <c r="AE532" s="14">
        <v>700000</v>
      </c>
      <c r="AF532" s="14">
        <v>146</v>
      </c>
      <c r="AG532" s="5" t="s">
        <v>0</v>
      </c>
    </row>
    <row r="533" spans="1:33" ht="19.899999999999999" customHeight="1" x14ac:dyDescent="0.2">
      <c r="A533" s="28"/>
      <c r="B533" s="92" t="s">
        <v>6</v>
      </c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4"/>
      <c r="N533" s="37">
        <v>707</v>
      </c>
      <c r="O533" s="38" t="s">
        <v>345</v>
      </c>
      <c r="P533" s="13" t="s">
        <v>5</v>
      </c>
      <c r="Q533" s="61"/>
      <c r="R533" s="61"/>
      <c r="S533" s="61"/>
      <c r="T533" s="61"/>
      <c r="U533" s="61"/>
      <c r="V533" s="55">
        <f t="shared" si="8"/>
        <v>1410.1</v>
      </c>
      <c r="W533" s="39">
        <v>1410100</v>
      </c>
      <c r="X533" s="6">
        <v>550000</v>
      </c>
      <c r="Y533" s="14">
        <v>860100</v>
      </c>
      <c r="Z533" s="14"/>
      <c r="AA533" s="25">
        <v>0</v>
      </c>
      <c r="AB533" s="62"/>
      <c r="AC533" s="62"/>
      <c r="AD533" s="6">
        <v>550000</v>
      </c>
      <c r="AE533" s="14">
        <v>550000</v>
      </c>
      <c r="AF533" s="14">
        <v>146</v>
      </c>
      <c r="AG533" s="5" t="s">
        <v>0</v>
      </c>
    </row>
    <row r="534" spans="1:33" ht="19.899999999999999" customHeight="1" x14ac:dyDescent="0.2">
      <c r="A534" s="28"/>
      <c r="B534" s="92" t="s">
        <v>4</v>
      </c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4"/>
      <c r="N534" s="37">
        <v>707</v>
      </c>
      <c r="O534" s="38" t="s">
        <v>345</v>
      </c>
      <c r="P534" s="13" t="s">
        <v>3</v>
      </c>
      <c r="Q534" s="61"/>
      <c r="R534" s="61"/>
      <c r="S534" s="61"/>
      <c r="T534" s="61"/>
      <c r="U534" s="61"/>
      <c r="V534" s="55">
        <f t="shared" si="8"/>
        <v>1410.1</v>
      </c>
      <c r="W534" s="39">
        <v>1410100</v>
      </c>
      <c r="X534" s="6">
        <v>550000</v>
      </c>
      <c r="Y534" s="14">
        <v>860100</v>
      </c>
      <c r="Z534" s="14"/>
      <c r="AA534" s="25">
        <v>0</v>
      </c>
      <c r="AB534" s="62"/>
      <c r="AC534" s="62"/>
      <c r="AD534" s="6">
        <v>550000</v>
      </c>
      <c r="AE534" s="14">
        <v>550000</v>
      </c>
      <c r="AF534" s="14">
        <v>146</v>
      </c>
      <c r="AG534" s="5" t="s">
        <v>0</v>
      </c>
    </row>
    <row r="535" spans="1:33" ht="19.899999999999999" customHeight="1" x14ac:dyDescent="0.2">
      <c r="A535" s="28"/>
      <c r="B535" s="92" t="s">
        <v>195</v>
      </c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4"/>
      <c r="N535" s="37">
        <v>707</v>
      </c>
      <c r="O535" s="38" t="s">
        <v>345</v>
      </c>
      <c r="P535" s="13" t="s">
        <v>194</v>
      </c>
      <c r="Q535" s="61"/>
      <c r="R535" s="61"/>
      <c r="S535" s="61"/>
      <c r="T535" s="61"/>
      <c r="U535" s="61"/>
      <c r="V535" s="55">
        <f t="shared" si="8"/>
        <v>150</v>
      </c>
      <c r="W535" s="39">
        <v>150000</v>
      </c>
      <c r="X535" s="6">
        <v>150000</v>
      </c>
      <c r="Y535" s="14">
        <v>0</v>
      </c>
      <c r="Z535" s="14"/>
      <c r="AA535" s="25">
        <v>0</v>
      </c>
      <c r="AB535" s="62"/>
      <c r="AC535" s="62"/>
      <c r="AD535" s="6">
        <v>150000</v>
      </c>
      <c r="AE535" s="14">
        <v>150000</v>
      </c>
      <c r="AF535" s="14">
        <v>146</v>
      </c>
      <c r="AG535" s="5" t="s">
        <v>0</v>
      </c>
    </row>
    <row r="536" spans="1:33" ht="12.75" customHeight="1" x14ac:dyDescent="0.2">
      <c r="A536" s="28"/>
      <c r="B536" s="92" t="s">
        <v>193</v>
      </c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4"/>
      <c r="N536" s="37">
        <v>707</v>
      </c>
      <c r="O536" s="38" t="s">
        <v>345</v>
      </c>
      <c r="P536" s="13" t="s">
        <v>192</v>
      </c>
      <c r="Q536" s="61"/>
      <c r="R536" s="61"/>
      <c r="S536" s="61"/>
      <c r="T536" s="61"/>
      <c r="U536" s="61"/>
      <c r="V536" s="55">
        <f t="shared" si="8"/>
        <v>150</v>
      </c>
      <c r="W536" s="39">
        <v>150000</v>
      </c>
      <c r="X536" s="6">
        <v>150000</v>
      </c>
      <c r="Y536" s="14">
        <v>0</v>
      </c>
      <c r="Z536" s="14"/>
      <c r="AA536" s="25">
        <v>0</v>
      </c>
      <c r="AB536" s="62"/>
      <c r="AC536" s="62"/>
      <c r="AD536" s="6">
        <v>150000</v>
      </c>
      <c r="AE536" s="14">
        <v>150000</v>
      </c>
      <c r="AF536" s="14">
        <v>146</v>
      </c>
      <c r="AG536" s="5" t="s">
        <v>0</v>
      </c>
    </row>
    <row r="537" spans="1:33" ht="12.75" customHeight="1" x14ac:dyDescent="0.2">
      <c r="A537" s="28"/>
      <c r="B537" s="52"/>
      <c r="C537" s="63" t="s">
        <v>191</v>
      </c>
      <c r="D537" s="64"/>
      <c r="E537" s="64"/>
      <c r="F537" s="64"/>
      <c r="G537" s="64"/>
      <c r="H537" s="64"/>
      <c r="I537" s="64"/>
      <c r="J537" s="64"/>
      <c r="K537" s="64"/>
      <c r="L537" s="64"/>
      <c r="M537" s="65"/>
      <c r="N537" s="48">
        <v>709</v>
      </c>
      <c r="O537" s="31" t="s">
        <v>2</v>
      </c>
      <c r="P537" s="48" t="s">
        <v>1</v>
      </c>
      <c r="Q537" s="74"/>
      <c r="R537" s="74"/>
      <c r="S537" s="74"/>
      <c r="T537" s="74"/>
      <c r="U537" s="74"/>
      <c r="V537" s="55">
        <f t="shared" si="8"/>
        <v>1080</v>
      </c>
      <c r="W537" s="32">
        <v>1080000</v>
      </c>
      <c r="X537" s="6">
        <v>840000</v>
      </c>
      <c r="Y537" s="14">
        <v>240000</v>
      </c>
      <c r="Z537" s="14"/>
      <c r="AA537" s="25">
        <v>0</v>
      </c>
      <c r="AB537" s="75"/>
      <c r="AC537" s="75"/>
      <c r="AD537" s="6">
        <v>840000</v>
      </c>
      <c r="AE537" s="14">
        <v>840000</v>
      </c>
      <c r="AF537" s="14">
        <v>146</v>
      </c>
      <c r="AG537" s="5" t="s">
        <v>0</v>
      </c>
    </row>
    <row r="538" spans="1:33" ht="39" customHeight="1" x14ac:dyDescent="0.2">
      <c r="A538" s="28"/>
      <c r="B538" s="95" t="s">
        <v>77</v>
      </c>
      <c r="C538" s="96"/>
      <c r="D538" s="96"/>
      <c r="E538" s="96"/>
      <c r="F538" s="96"/>
      <c r="G538" s="96"/>
      <c r="H538" s="96"/>
      <c r="I538" s="96"/>
      <c r="J538" s="96"/>
      <c r="K538" s="96"/>
      <c r="L538" s="96"/>
      <c r="M538" s="97"/>
      <c r="N538" s="33">
        <v>709</v>
      </c>
      <c r="O538" s="34" t="s">
        <v>310</v>
      </c>
      <c r="P538" s="35" t="s">
        <v>1</v>
      </c>
      <c r="Q538" s="72"/>
      <c r="R538" s="72"/>
      <c r="S538" s="72"/>
      <c r="T538" s="72"/>
      <c r="U538" s="72"/>
      <c r="V538" s="55">
        <f t="shared" si="8"/>
        <v>1030</v>
      </c>
      <c r="W538" s="36">
        <v>1030000</v>
      </c>
      <c r="X538" s="6">
        <v>840000</v>
      </c>
      <c r="Y538" s="14">
        <v>190000</v>
      </c>
      <c r="Z538" s="14"/>
      <c r="AA538" s="25">
        <v>0</v>
      </c>
      <c r="AB538" s="73"/>
      <c r="AC538" s="73"/>
      <c r="AD538" s="6">
        <v>840000</v>
      </c>
      <c r="AE538" s="14">
        <v>840000</v>
      </c>
      <c r="AF538" s="14">
        <v>146</v>
      </c>
      <c r="AG538" s="5" t="s">
        <v>0</v>
      </c>
    </row>
    <row r="539" spans="1:33" ht="19.899999999999999" customHeight="1" x14ac:dyDescent="0.2">
      <c r="A539" s="28"/>
      <c r="B539" s="52"/>
      <c r="C539" s="52"/>
      <c r="D539" s="53"/>
      <c r="E539" s="89" t="s">
        <v>190</v>
      </c>
      <c r="F539" s="90"/>
      <c r="G539" s="90"/>
      <c r="H539" s="90"/>
      <c r="I539" s="90"/>
      <c r="J539" s="90"/>
      <c r="K539" s="90"/>
      <c r="L539" s="90"/>
      <c r="M539" s="91"/>
      <c r="N539" s="33">
        <v>709</v>
      </c>
      <c r="O539" s="34" t="s">
        <v>344</v>
      </c>
      <c r="P539" s="35" t="s">
        <v>1</v>
      </c>
      <c r="Q539" s="72"/>
      <c r="R539" s="72"/>
      <c r="S539" s="72"/>
      <c r="T539" s="72"/>
      <c r="U539" s="72"/>
      <c r="V539" s="55">
        <f t="shared" si="8"/>
        <v>460</v>
      </c>
      <c r="W539" s="36">
        <v>460000</v>
      </c>
      <c r="X539" s="6">
        <v>840000</v>
      </c>
      <c r="Y539" s="14">
        <v>-380000</v>
      </c>
      <c r="Z539" s="14"/>
      <c r="AA539" s="25">
        <v>0</v>
      </c>
      <c r="AB539" s="73"/>
      <c r="AC539" s="73"/>
      <c r="AD539" s="6">
        <v>840000</v>
      </c>
      <c r="AE539" s="14">
        <v>840000</v>
      </c>
      <c r="AF539" s="14">
        <v>146</v>
      </c>
      <c r="AG539" s="5" t="s">
        <v>0</v>
      </c>
    </row>
    <row r="540" spans="1:33" ht="29.45" customHeight="1" x14ac:dyDescent="0.2">
      <c r="A540" s="28"/>
      <c r="B540" s="52"/>
      <c r="C540" s="52"/>
      <c r="D540" s="53"/>
      <c r="E540" s="53"/>
      <c r="F540" s="89" t="s">
        <v>189</v>
      </c>
      <c r="G540" s="90"/>
      <c r="H540" s="90"/>
      <c r="I540" s="90"/>
      <c r="J540" s="90"/>
      <c r="K540" s="90"/>
      <c r="L540" s="90"/>
      <c r="M540" s="91"/>
      <c r="N540" s="33">
        <v>709</v>
      </c>
      <c r="O540" s="34" t="s">
        <v>343</v>
      </c>
      <c r="P540" s="35" t="s">
        <v>1</v>
      </c>
      <c r="Q540" s="72"/>
      <c r="R540" s="72"/>
      <c r="S540" s="72"/>
      <c r="T540" s="72"/>
      <c r="U540" s="72"/>
      <c r="V540" s="55">
        <f t="shared" si="8"/>
        <v>460</v>
      </c>
      <c r="W540" s="36">
        <v>460000</v>
      </c>
      <c r="X540" s="6">
        <v>840000</v>
      </c>
      <c r="Y540" s="14">
        <v>-380000</v>
      </c>
      <c r="Z540" s="14"/>
      <c r="AA540" s="25">
        <v>0</v>
      </c>
      <c r="AB540" s="73"/>
      <c r="AC540" s="73"/>
      <c r="AD540" s="6">
        <v>840000</v>
      </c>
      <c r="AE540" s="14">
        <v>840000</v>
      </c>
      <c r="AF540" s="14">
        <v>146</v>
      </c>
      <c r="AG540" s="5" t="s">
        <v>0</v>
      </c>
    </row>
    <row r="541" spans="1:33" ht="19.899999999999999" customHeight="1" x14ac:dyDescent="0.2">
      <c r="A541" s="28"/>
      <c r="B541" s="52"/>
      <c r="C541" s="52"/>
      <c r="D541" s="53"/>
      <c r="E541" s="53"/>
      <c r="F541" s="53"/>
      <c r="G541" s="89" t="s">
        <v>188</v>
      </c>
      <c r="H541" s="90"/>
      <c r="I541" s="90"/>
      <c r="J541" s="90"/>
      <c r="K541" s="90"/>
      <c r="L541" s="90"/>
      <c r="M541" s="91"/>
      <c r="N541" s="33">
        <v>709</v>
      </c>
      <c r="O541" s="34" t="s">
        <v>342</v>
      </c>
      <c r="P541" s="35" t="s">
        <v>1</v>
      </c>
      <c r="Q541" s="72"/>
      <c r="R541" s="72"/>
      <c r="S541" s="72"/>
      <c r="T541" s="72"/>
      <c r="U541" s="72"/>
      <c r="V541" s="55">
        <f t="shared" si="8"/>
        <v>55</v>
      </c>
      <c r="W541" s="36">
        <v>55000</v>
      </c>
      <c r="X541" s="6">
        <v>300000</v>
      </c>
      <c r="Y541" s="14">
        <v>-245000</v>
      </c>
      <c r="Z541" s="14"/>
      <c r="AA541" s="25">
        <v>0</v>
      </c>
      <c r="AB541" s="73"/>
      <c r="AC541" s="73"/>
      <c r="AD541" s="6">
        <v>300000</v>
      </c>
      <c r="AE541" s="14">
        <v>300000</v>
      </c>
      <c r="AF541" s="14">
        <v>146</v>
      </c>
      <c r="AG541" s="5" t="s">
        <v>0</v>
      </c>
    </row>
    <row r="542" spans="1:33" ht="19.899999999999999" customHeight="1" x14ac:dyDescent="0.2">
      <c r="A542" s="28"/>
      <c r="B542" s="92" t="s">
        <v>6</v>
      </c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4"/>
      <c r="N542" s="37">
        <v>709</v>
      </c>
      <c r="O542" s="38" t="s">
        <v>342</v>
      </c>
      <c r="P542" s="13" t="s">
        <v>5</v>
      </c>
      <c r="Q542" s="61"/>
      <c r="R542" s="61"/>
      <c r="S542" s="61"/>
      <c r="T542" s="61"/>
      <c r="U542" s="61"/>
      <c r="V542" s="55">
        <f t="shared" si="8"/>
        <v>55</v>
      </c>
      <c r="W542" s="39">
        <v>55000</v>
      </c>
      <c r="X542" s="6">
        <v>300000</v>
      </c>
      <c r="Y542" s="14">
        <v>-245000</v>
      </c>
      <c r="Z542" s="14"/>
      <c r="AA542" s="25">
        <v>0</v>
      </c>
      <c r="AB542" s="62"/>
      <c r="AC542" s="62"/>
      <c r="AD542" s="6">
        <v>300000</v>
      </c>
      <c r="AE542" s="14">
        <v>300000</v>
      </c>
      <c r="AF542" s="14">
        <v>146</v>
      </c>
      <c r="AG542" s="5" t="s">
        <v>0</v>
      </c>
    </row>
    <row r="543" spans="1:33" ht="19.899999999999999" customHeight="1" x14ac:dyDescent="0.2">
      <c r="A543" s="28"/>
      <c r="B543" s="92" t="s">
        <v>4</v>
      </c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4"/>
      <c r="N543" s="37">
        <v>709</v>
      </c>
      <c r="O543" s="38" t="s">
        <v>342</v>
      </c>
      <c r="P543" s="13" t="s">
        <v>3</v>
      </c>
      <c r="Q543" s="61"/>
      <c r="R543" s="61"/>
      <c r="S543" s="61"/>
      <c r="T543" s="61"/>
      <c r="U543" s="61"/>
      <c r="V543" s="55">
        <f t="shared" si="8"/>
        <v>55</v>
      </c>
      <c r="W543" s="39">
        <v>55000</v>
      </c>
      <c r="X543" s="6">
        <v>300000</v>
      </c>
      <c r="Y543" s="14">
        <v>-245000</v>
      </c>
      <c r="Z543" s="14"/>
      <c r="AA543" s="25">
        <v>0</v>
      </c>
      <c r="AB543" s="62"/>
      <c r="AC543" s="62"/>
      <c r="AD543" s="6">
        <v>300000</v>
      </c>
      <c r="AE543" s="14">
        <v>300000</v>
      </c>
      <c r="AF543" s="14">
        <v>146</v>
      </c>
      <c r="AG543" s="5" t="s">
        <v>0</v>
      </c>
    </row>
    <row r="544" spans="1:33" ht="19.899999999999999" customHeight="1" x14ac:dyDescent="0.2">
      <c r="A544" s="28"/>
      <c r="B544" s="52"/>
      <c r="C544" s="52"/>
      <c r="D544" s="53"/>
      <c r="E544" s="53"/>
      <c r="F544" s="53"/>
      <c r="G544" s="89" t="s">
        <v>184</v>
      </c>
      <c r="H544" s="90"/>
      <c r="I544" s="90"/>
      <c r="J544" s="90"/>
      <c r="K544" s="90"/>
      <c r="L544" s="90"/>
      <c r="M544" s="91"/>
      <c r="N544" s="33">
        <v>709</v>
      </c>
      <c r="O544" s="34" t="s">
        <v>341</v>
      </c>
      <c r="P544" s="35" t="s">
        <v>1</v>
      </c>
      <c r="Q544" s="72"/>
      <c r="R544" s="72"/>
      <c r="S544" s="72"/>
      <c r="T544" s="72"/>
      <c r="U544" s="72"/>
      <c r="V544" s="55">
        <f t="shared" si="8"/>
        <v>245</v>
      </c>
      <c r="W544" s="36">
        <v>245000</v>
      </c>
      <c r="X544" s="6">
        <v>540000</v>
      </c>
      <c r="Y544" s="14">
        <v>-295000</v>
      </c>
      <c r="Z544" s="14"/>
      <c r="AA544" s="25">
        <v>0</v>
      </c>
      <c r="AB544" s="73"/>
      <c r="AC544" s="73"/>
      <c r="AD544" s="6">
        <v>540000</v>
      </c>
      <c r="AE544" s="14">
        <v>540000</v>
      </c>
      <c r="AF544" s="14">
        <v>146</v>
      </c>
      <c r="AG544" s="5" t="s">
        <v>0</v>
      </c>
    </row>
    <row r="545" spans="1:33" ht="19.899999999999999" customHeight="1" x14ac:dyDescent="0.2">
      <c r="A545" s="28"/>
      <c r="B545" s="92" t="s">
        <v>6</v>
      </c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4"/>
      <c r="N545" s="37">
        <v>709</v>
      </c>
      <c r="O545" s="38" t="s">
        <v>341</v>
      </c>
      <c r="P545" s="13" t="s">
        <v>5</v>
      </c>
      <c r="Q545" s="61"/>
      <c r="R545" s="61"/>
      <c r="S545" s="61"/>
      <c r="T545" s="61"/>
      <c r="U545" s="61"/>
      <c r="V545" s="55">
        <f t="shared" si="8"/>
        <v>245</v>
      </c>
      <c r="W545" s="39">
        <v>245000</v>
      </c>
      <c r="X545" s="6">
        <v>540000</v>
      </c>
      <c r="Y545" s="14">
        <v>-295000</v>
      </c>
      <c r="Z545" s="14"/>
      <c r="AA545" s="25">
        <v>0</v>
      </c>
      <c r="AB545" s="62"/>
      <c r="AC545" s="62"/>
      <c r="AD545" s="6">
        <v>540000</v>
      </c>
      <c r="AE545" s="14">
        <v>540000</v>
      </c>
      <c r="AF545" s="14">
        <v>146</v>
      </c>
      <c r="AG545" s="5" t="s">
        <v>0</v>
      </c>
    </row>
    <row r="546" spans="1:33" ht="19.899999999999999" customHeight="1" x14ac:dyDescent="0.2">
      <c r="A546" s="28"/>
      <c r="B546" s="92" t="s">
        <v>4</v>
      </c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4"/>
      <c r="N546" s="37">
        <v>709</v>
      </c>
      <c r="O546" s="38" t="s">
        <v>341</v>
      </c>
      <c r="P546" s="13" t="s">
        <v>3</v>
      </c>
      <c r="Q546" s="61"/>
      <c r="R546" s="61"/>
      <c r="S546" s="61"/>
      <c r="T546" s="61"/>
      <c r="U546" s="61"/>
      <c r="V546" s="55">
        <f t="shared" si="8"/>
        <v>245</v>
      </c>
      <c r="W546" s="39">
        <v>245000</v>
      </c>
      <c r="X546" s="6">
        <v>540000</v>
      </c>
      <c r="Y546" s="14">
        <v>-295000</v>
      </c>
      <c r="Z546" s="14"/>
      <c r="AA546" s="25">
        <v>0</v>
      </c>
      <c r="AB546" s="62"/>
      <c r="AC546" s="62"/>
      <c r="AD546" s="6">
        <v>540000</v>
      </c>
      <c r="AE546" s="14">
        <v>540000</v>
      </c>
      <c r="AF546" s="14">
        <v>146</v>
      </c>
      <c r="AG546" s="5" t="s">
        <v>0</v>
      </c>
    </row>
    <row r="547" spans="1:33" ht="19.899999999999999" customHeight="1" x14ac:dyDescent="0.2">
      <c r="A547" s="28"/>
      <c r="B547" s="52"/>
      <c r="C547" s="52"/>
      <c r="D547" s="53"/>
      <c r="E547" s="53"/>
      <c r="F547" s="53"/>
      <c r="G547" s="89" t="s">
        <v>187</v>
      </c>
      <c r="H547" s="90"/>
      <c r="I547" s="90"/>
      <c r="J547" s="90"/>
      <c r="K547" s="90"/>
      <c r="L547" s="90"/>
      <c r="M547" s="91"/>
      <c r="N547" s="33">
        <v>709</v>
      </c>
      <c r="O547" s="34" t="s">
        <v>340</v>
      </c>
      <c r="P547" s="35" t="s">
        <v>1</v>
      </c>
      <c r="Q547" s="72"/>
      <c r="R547" s="72"/>
      <c r="S547" s="72"/>
      <c r="T547" s="72"/>
      <c r="U547" s="72"/>
      <c r="V547" s="55">
        <f t="shared" si="8"/>
        <v>160</v>
      </c>
      <c r="W547" s="36">
        <v>160000</v>
      </c>
      <c r="X547" s="6">
        <v>0</v>
      </c>
      <c r="Y547" s="14">
        <v>160000</v>
      </c>
      <c r="Z547" s="14"/>
      <c r="AA547" s="25">
        <v>0</v>
      </c>
      <c r="AB547" s="73"/>
      <c r="AC547" s="73"/>
      <c r="AD547" s="6">
        <v>0</v>
      </c>
      <c r="AE547" s="14">
        <v>0</v>
      </c>
      <c r="AF547" s="14">
        <v>146</v>
      </c>
      <c r="AG547" s="5" t="s">
        <v>0</v>
      </c>
    </row>
    <row r="548" spans="1:33" ht="48.6" customHeight="1" x14ac:dyDescent="0.2">
      <c r="A548" s="28"/>
      <c r="B548" s="92" t="s">
        <v>10</v>
      </c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4"/>
      <c r="N548" s="37">
        <v>709</v>
      </c>
      <c r="O548" s="38" t="s">
        <v>340</v>
      </c>
      <c r="P548" s="13" t="s">
        <v>9</v>
      </c>
      <c r="Q548" s="61"/>
      <c r="R548" s="61"/>
      <c r="S548" s="61"/>
      <c r="T548" s="61"/>
      <c r="U548" s="61"/>
      <c r="V548" s="55">
        <f t="shared" si="8"/>
        <v>160</v>
      </c>
      <c r="W548" s="39">
        <v>160000</v>
      </c>
      <c r="X548" s="6">
        <v>0</v>
      </c>
      <c r="Y548" s="14">
        <v>160000</v>
      </c>
      <c r="Z548" s="14"/>
      <c r="AA548" s="25">
        <v>0</v>
      </c>
      <c r="AB548" s="62"/>
      <c r="AC548" s="62"/>
      <c r="AD548" s="6">
        <v>0</v>
      </c>
      <c r="AE548" s="14">
        <v>0</v>
      </c>
      <c r="AF548" s="14">
        <v>146</v>
      </c>
      <c r="AG548" s="5" t="s">
        <v>0</v>
      </c>
    </row>
    <row r="549" spans="1:33" ht="12.75" customHeight="1" x14ac:dyDescent="0.2">
      <c r="A549" s="28"/>
      <c r="B549" s="92" t="s">
        <v>44</v>
      </c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4"/>
      <c r="N549" s="37">
        <v>709</v>
      </c>
      <c r="O549" s="38" t="s">
        <v>340</v>
      </c>
      <c r="P549" s="13" t="s">
        <v>43</v>
      </c>
      <c r="Q549" s="61"/>
      <c r="R549" s="61"/>
      <c r="S549" s="61"/>
      <c r="T549" s="61"/>
      <c r="U549" s="61"/>
      <c r="V549" s="55">
        <f t="shared" si="8"/>
        <v>160</v>
      </c>
      <c r="W549" s="39">
        <v>160000</v>
      </c>
      <c r="X549" s="6">
        <v>0</v>
      </c>
      <c r="Y549" s="14">
        <v>160000</v>
      </c>
      <c r="Z549" s="14"/>
      <c r="AA549" s="25">
        <v>0</v>
      </c>
      <c r="AB549" s="62"/>
      <c r="AC549" s="62"/>
      <c r="AD549" s="6">
        <v>0</v>
      </c>
      <c r="AE549" s="14">
        <v>0</v>
      </c>
      <c r="AF549" s="14">
        <v>146</v>
      </c>
      <c r="AG549" s="5" t="s">
        <v>0</v>
      </c>
    </row>
    <row r="550" spans="1:33" ht="39" customHeight="1" x14ac:dyDescent="0.2">
      <c r="A550" s="28"/>
      <c r="B550" s="52"/>
      <c r="C550" s="52"/>
      <c r="D550" s="53"/>
      <c r="E550" s="89" t="s">
        <v>186</v>
      </c>
      <c r="F550" s="90"/>
      <c r="G550" s="90"/>
      <c r="H550" s="90"/>
      <c r="I550" s="90"/>
      <c r="J550" s="90"/>
      <c r="K550" s="90"/>
      <c r="L550" s="90"/>
      <c r="M550" s="91"/>
      <c r="N550" s="33">
        <v>709</v>
      </c>
      <c r="O550" s="34" t="s">
        <v>339</v>
      </c>
      <c r="P550" s="35" t="s">
        <v>1</v>
      </c>
      <c r="Q550" s="72"/>
      <c r="R550" s="72"/>
      <c r="S550" s="72"/>
      <c r="T550" s="72"/>
      <c r="U550" s="72"/>
      <c r="V550" s="55">
        <f t="shared" si="8"/>
        <v>570</v>
      </c>
      <c r="W550" s="36">
        <v>570000</v>
      </c>
      <c r="X550" s="6">
        <v>0</v>
      </c>
      <c r="Y550" s="14">
        <v>570000</v>
      </c>
      <c r="Z550" s="14"/>
      <c r="AA550" s="25">
        <v>0</v>
      </c>
      <c r="AB550" s="73"/>
      <c r="AC550" s="73"/>
      <c r="AD550" s="6">
        <v>0</v>
      </c>
      <c r="AE550" s="14">
        <v>0</v>
      </c>
      <c r="AF550" s="14">
        <v>146</v>
      </c>
      <c r="AG550" s="5" t="s">
        <v>0</v>
      </c>
    </row>
    <row r="551" spans="1:33" ht="48.6" customHeight="1" x14ac:dyDescent="0.2">
      <c r="A551" s="28"/>
      <c r="B551" s="52"/>
      <c r="C551" s="52"/>
      <c r="D551" s="53"/>
      <c r="E551" s="53"/>
      <c r="F551" s="89" t="s">
        <v>185</v>
      </c>
      <c r="G551" s="90"/>
      <c r="H551" s="90"/>
      <c r="I551" s="90"/>
      <c r="J551" s="90"/>
      <c r="K551" s="90"/>
      <c r="L551" s="90"/>
      <c r="M551" s="91"/>
      <c r="N551" s="33">
        <v>709</v>
      </c>
      <c r="O551" s="34" t="s">
        <v>338</v>
      </c>
      <c r="P551" s="35" t="s">
        <v>1</v>
      </c>
      <c r="Q551" s="72"/>
      <c r="R551" s="72"/>
      <c r="S551" s="72"/>
      <c r="T551" s="72"/>
      <c r="U551" s="72"/>
      <c r="V551" s="55">
        <f t="shared" si="8"/>
        <v>570</v>
      </c>
      <c r="W551" s="36">
        <v>570000</v>
      </c>
      <c r="X551" s="6">
        <v>0</v>
      </c>
      <c r="Y551" s="14">
        <v>570000</v>
      </c>
      <c r="Z551" s="14"/>
      <c r="AA551" s="25">
        <v>0</v>
      </c>
      <c r="AB551" s="73"/>
      <c r="AC551" s="73"/>
      <c r="AD551" s="6">
        <v>0</v>
      </c>
      <c r="AE551" s="14">
        <v>0</v>
      </c>
      <c r="AF551" s="14">
        <v>146</v>
      </c>
      <c r="AG551" s="5" t="s">
        <v>0</v>
      </c>
    </row>
    <row r="552" spans="1:33" ht="19.899999999999999" customHeight="1" x14ac:dyDescent="0.2">
      <c r="A552" s="28"/>
      <c r="B552" s="52"/>
      <c r="C552" s="52"/>
      <c r="D552" s="53"/>
      <c r="E552" s="53"/>
      <c r="F552" s="53"/>
      <c r="G552" s="89" t="s">
        <v>184</v>
      </c>
      <c r="H552" s="90"/>
      <c r="I552" s="90"/>
      <c r="J552" s="90"/>
      <c r="K552" s="90"/>
      <c r="L552" s="90"/>
      <c r="M552" s="91"/>
      <c r="N552" s="33">
        <v>709</v>
      </c>
      <c r="O552" s="34" t="s">
        <v>337</v>
      </c>
      <c r="P552" s="35" t="s">
        <v>1</v>
      </c>
      <c r="Q552" s="72"/>
      <c r="R552" s="72"/>
      <c r="S552" s="72"/>
      <c r="T552" s="72"/>
      <c r="U552" s="72"/>
      <c r="V552" s="55">
        <f t="shared" si="8"/>
        <v>570</v>
      </c>
      <c r="W552" s="36">
        <v>570000</v>
      </c>
      <c r="X552" s="6">
        <v>0</v>
      </c>
      <c r="Y552" s="14">
        <v>570000</v>
      </c>
      <c r="Z552" s="14"/>
      <c r="AA552" s="25">
        <v>0</v>
      </c>
      <c r="AB552" s="73"/>
      <c r="AC552" s="73"/>
      <c r="AD552" s="6">
        <v>0</v>
      </c>
      <c r="AE552" s="14">
        <v>0</v>
      </c>
      <c r="AF552" s="14">
        <v>146</v>
      </c>
      <c r="AG552" s="5" t="s">
        <v>0</v>
      </c>
    </row>
    <row r="553" spans="1:33" ht="19.899999999999999" customHeight="1" x14ac:dyDescent="0.2">
      <c r="A553" s="28"/>
      <c r="B553" s="92" t="s">
        <v>6</v>
      </c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4"/>
      <c r="N553" s="37">
        <v>709</v>
      </c>
      <c r="O553" s="38" t="s">
        <v>337</v>
      </c>
      <c r="P553" s="13" t="s">
        <v>5</v>
      </c>
      <c r="Q553" s="61"/>
      <c r="R553" s="61"/>
      <c r="S553" s="61"/>
      <c r="T553" s="61"/>
      <c r="U553" s="61"/>
      <c r="V553" s="55">
        <f t="shared" si="8"/>
        <v>570</v>
      </c>
      <c r="W553" s="39">
        <v>570000</v>
      </c>
      <c r="X553" s="6">
        <v>0</v>
      </c>
      <c r="Y553" s="14">
        <v>570000</v>
      </c>
      <c r="Z553" s="14"/>
      <c r="AA553" s="25">
        <v>0</v>
      </c>
      <c r="AB553" s="62"/>
      <c r="AC553" s="62"/>
      <c r="AD553" s="6">
        <v>0</v>
      </c>
      <c r="AE553" s="14">
        <v>0</v>
      </c>
      <c r="AF553" s="14">
        <v>146</v>
      </c>
      <c r="AG553" s="5" t="s">
        <v>0</v>
      </c>
    </row>
    <row r="554" spans="1:33" ht="19.899999999999999" customHeight="1" x14ac:dyDescent="0.2">
      <c r="A554" s="28"/>
      <c r="B554" s="92" t="s">
        <v>4</v>
      </c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4"/>
      <c r="N554" s="37">
        <v>709</v>
      </c>
      <c r="O554" s="38" t="s">
        <v>337</v>
      </c>
      <c r="P554" s="13" t="s">
        <v>3</v>
      </c>
      <c r="Q554" s="61"/>
      <c r="R554" s="61"/>
      <c r="S554" s="61"/>
      <c r="T554" s="61"/>
      <c r="U554" s="61"/>
      <c r="V554" s="55">
        <f t="shared" si="8"/>
        <v>570</v>
      </c>
      <c r="W554" s="39">
        <v>570000</v>
      </c>
      <c r="X554" s="6">
        <v>0</v>
      </c>
      <c r="Y554" s="14">
        <v>570000</v>
      </c>
      <c r="Z554" s="14"/>
      <c r="AA554" s="25">
        <v>0</v>
      </c>
      <c r="AB554" s="62"/>
      <c r="AC554" s="62"/>
      <c r="AD554" s="6">
        <v>0</v>
      </c>
      <c r="AE554" s="14">
        <v>0</v>
      </c>
      <c r="AF554" s="14">
        <v>146</v>
      </c>
      <c r="AG554" s="5" t="s">
        <v>0</v>
      </c>
    </row>
    <row r="555" spans="1:33" ht="39" customHeight="1" x14ac:dyDescent="0.2">
      <c r="A555" s="28"/>
      <c r="B555" s="95" t="s">
        <v>25</v>
      </c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97"/>
      <c r="N555" s="33">
        <v>709</v>
      </c>
      <c r="O555" s="34" t="s">
        <v>293</v>
      </c>
      <c r="P555" s="35" t="s">
        <v>1</v>
      </c>
      <c r="Q555" s="72"/>
      <c r="R555" s="72"/>
      <c r="S555" s="72"/>
      <c r="T555" s="72"/>
      <c r="U555" s="72"/>
      <c r="V555" s="55">
        <f t="shared" si="8"/>
        <v>50</v>
      </c>
      <c r="W555" s="36">
        <v>50000</v>
      </c>
      <c r="X555" s="6">
        <v>0</v>
      </c>
      <c r="Y555" s="14">
        <v>50000</v>
      </c>
      <c r="Z555" s="14"/>
      <c r="AA555" s="25">
        <v>0</v>
      </c>
      <c r="AB555" s="73"/>
      <c r="AC555" s="73"/>
      <c r="AD555" s="6">
        <v>0</v>
      </c>
      <c r="AE555" s="14">
        <v>0</v>
      </c>
      <c r="AF555" s="14">
        <v>146</v>
      </c>
      <c r="AG555" s="5" t="s">
        <v>0</v>
      </c>
    </row>
    <row r="556" spans="1:33" ht="19.899999999999999" customHeight="1" x14ac:dyDescent="0.2">
      <c r="A556" s="28"/>
      <c r="B556" s="52"/>
      <c r="C556" s="52"/>
      <c r="D556" s="53"/>
      <c r="E556" s="89" t="s">
        <v>24</v>
      </c>
      <c r="F556" s="90"/>
      <c r="G556" s="90"/>
      <c r="H556" s="90"/>
      <c r="I556" s="90"/>
      <c r="J556" s="90"/>
      <c r="K556" s="90"/>
      <c r="L556" s="90"/>
      <c r="M556" s="91"/>
      <c r="N556" s="33">
        <v>709</v>
      </c>
      <c r="O556" s="34" t="s">
        <v>292</v>
      </c>
      <c r="P556" s="35" t="s">
        <v>1</v>
      </c>
      <c r="Q556" s="72"/>
      <c r="R556" s="72"/>
      <c r="S556" s="72"/>
      <c r="T556" s="72"/>
      <c r="U556" s="72"/>
      <c r="V556" s="55">
        <f t="shared" si="8"/>
        <v>50</v>
      </c>
      <c r="W556" s="36">
        <v>50000</v>
      </c>
      <c r="X556" s="6">
        <v>0</v>
      </c>
      <c r="Y556" s="14">
        <v>50000</v>
      </c>
      <c r="Z556" s="14"/>
      <c r="AA556" s="25">
        <v>0</v>
      </c>
      <c r="AB556" s="73"/>
      <c r="AC556" s="73"/>
      <c r="AD556" s="6">
        <v>0</v>
      </c>
      <c r="AE556" s="14">
        <v>0</v>
      </c>
      <c r="AF556" s="14">
        <v>146</v>
      </c>
      <c r="AG556" s="5" t="s">
        <v>0</v>
      </c>
    </row>
    <row r="557" spans="1:33" ht="12.75" customHeight="1" x14ac:dyDescent="0.2">
      <c r="A557" s="28"/>
      <c r="B557" s="52"/>
      <c r="C557" s="52"/>
      <c r="D557" s="53"/>
      <c r="E557" s="53"/>
      <c r="F557" s="53"/>
      <c r="G557" s="89" t="s">
        <v>23</v>
      </c>
      <c r="H557" s="90"/>
      <c r="I557" s="90"/>
      <c r="J557" s="90"/>
      <c r="K557" s="90"/>
      <c r="L557" s="90"/>
      <c r="M557" s="91"/>
      <c r="N557" s="33">
        <v>709</v>
      </c>
      <c r="O557" s="34" t="s">
        <v>298</v>
      </c>
      <c r="P557" s="35" t="s">
        <v>1</v>
      </c>
      <c r="Q557" s="72"/>
      <c r="R557" s="72"/>
      <c r="S557" s="72"/>
      <c r="T557" s="72"/>
      <c r="U557" s="72"/>
      <c r="V557" s="55">
        <f t="shared" si="8"/>
        <v>50</v>
      </c>
      <c r="W557" s="36">
        <v>50000</v>
      </c>
      <c r="X557" s="6">
        <v>0</v>
      </c>
      <c r="Y557" s="14">
        <v>50000</v>
      </c>
      <c r="Z557" s="14"/>
      <c r="AA557" s="25">
        <v>0</v>
      </c>
      <c r="AB557" s="73"/>
      <c r="AC557" s="73"/>
      <c r="AD557" s="6">
        <v>0</v>
      </c>
      <c r="AE557" s="14">
        <v>0</v>
      </c>
      <c r="AF557" s="14">
        <v>146</v>
      </c>
      <c r="AG557" s="5" t="s">
        <v>0</v>
      </c>
    </row>
    <row r="558" spans="1:33" ht="19.899999999999999" customHeight="1" x14ac:dyDescent="0.2">
      <c r="A558" s="28"/>
      <c r="B558" s="92" t="s">
        <v>6</v>
      </c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4"/>
      <c r="N558" s="37">
        <v>709</v>
      </c>
      <c r="O558" s="38" t="s">
        <v>298</v>
      </c>
      <c r="P558" s="13" t="s">
        <v>5</v>
      </c>
      <c r="Q558" s="61"/>
      <c r="R558" s="61"/>
      <c r="S558" s="61"/>
      <c r="T558" s="61"/>
      <c r="U558" s="61"/>
      <c r="V558" s="55">
        <f t="shared" si="8"/>
        <v>50</v>
      </c>
      <c r="W558" s="39">
        <v>50000</v>
      </c>
      <c r="X558" s="6">
        <v>0</v>
      </c>
      <c r="Y558" s="14">
        <v>50000</v>
      </c>
      <c r="Z558" s="14"/>
      <c r="AA558" s="25">
        <v>0</v>
      </c>
      <c r="AB558" s="62"/>
      <c r="AC558" s="62"/>
      <c r="AD558" s="6">
        <v>0</v>
      </c>
      <c r="AE558" s="14">
        <v>0</v>
      </c>
      <c r="AF558" s="14">
        <v>146</v>
      </c>
      <c r="AG558" s="5" t="s">
        <v>0</v>
      </c>
    </row>
    <row r="559" spans="1:33" ht="19.899999999999999" customHeight="1" x14ac:dyDescent="0.2">
      <c r="A559" s="28"/>
      <c r="B559" s="92" t="s">
        <v>4</v>
      </c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4"/>
      <c r="N559" s="37">
        <v>709</v>
      </c>
      <c r="O559" s="38" t="s">
        <v>298</v>
      </c>
      <c r="P559" s="13" t="s">
        <v>3</v>
      </c>
      <c r="Q559" s="61"/>
      <c r="R559" s="61"/>
      <c r="S559" s="61"/>
      <c r="T559" s="61"/>
      <c r="U559" s="61"/>
      <c r="V559" s="55">
        <f t="shared" si="8"/>
        <v>50</v>
      </c>
      <c r="W559" s="39">
        <v>50000</v>
      </c>
      <c r="X559" s="6">
        <v>0</v>
      </c>
      <c r="Y559" s="14">
        <v>50000</v>
      </c>
      <c r="Z559" s="14"/>
      <c r="AA559" s="25">
        <v>0</v>
      </c>
      <c r="AB559" s="62"/>
      <c r="AC559" s="62"/>
      <c r="AD559" s="6">
        <v>0</v>
      </c>
      <c r="AE559" s="14">
        <v>0</v>
      </c>
      <c r="AF559" s="14">
        <v>146</v>
      </c>
      <c r="AG559" s="5" t="s">
        <v>0</v>
      </c>
    </row>
    <row r="560" spans="1:33" ht="12.75" customHeight="1" x14ac:dyDescent="0.2">
      <c r="A560" s="28"/>
      <c r="B560" s="52" t="s">
        <v>0</v>
      </c>
      <c r="C560" s="52"/>
      <c r="D560" s="53"/>
      <c r="E560" s="53"/>
      <c r="F560" s="53"/>
      <c r="G560" s="53"/>
      <c r="H560" s="50"/>
      <c r="I560" s="50"/>
      <c r="J560" s="50"/>
      <c r="K560" s="50"/>
      <c r="L560" s="51"/>
      <c r="M560" s="51"/>
      <c r="N560" s="20"/>
      <c r="O560" s="19"/>
      <c r="P560" s="18"/>
      <c r="Q560" s="18"/>
      <c r="R560" s="17"/>
      <c r="S560" s="46"/>
      <c r="T560" s="16"/>
      <c r="U560" s="47"/>
      <c r="V560" s="55">
        <f t="shared" si="8"/>
        <v>0</v>
      </c>
      <c r="W560" s="15"/>
      <c r="X560" s="6"/>
      <c r="Y560" s="14"/>
      <c r="Z560" s="14"/>
      <c r="AA560" s="14"/>
      <c r="AB560" s="14"/>
      <c r="AC560" s="14"/>
      <c r="AD560" s="14"/>
      <c r="AE560" s="14"/>
      <c r="AF560" s="14"/>
      <c r="AG560" s="5" t="s">
        <v>0</v>
      </c>
    </row>
    <row r="561" spans="1:33" ht="12.75" customHeight="1" x14ac:dyDescent="0.2">
      <c r="A561" s="28"/>
      <c r="B561" s="63" t="s">
        <v>51</v>
      </c>
      <c r="C561" s="64"/>
      <c r="D561" s="64"/>
      <c r="E561" s="64"/>
      <c r="F561" s="64"/>
      <c r="G561" s="64"/>
      <c r="H561" s="64"/>
      <c r="I561" s="64"/>
      <c r="J561" s="64"/>
      <c r="K561" s="64"/>
      <c r="L561" s="64"/>
      <c r="M561" s="65"/>
      <c r="N561" s="48">
        <v>800</v>
      </c>
      <c r="O561" s="31" t="s">
        <v>2</v>
      </c>
      <c r="P561" s="48" t="s">
        <v>1</v>
      </c>
      <c r="Q561" s="74"/>
      <c r="R561" s="74"/>
      <c r="S561" s="74"/>
      <c r="T561" s="74"/>
      <c r="U561" s="74"/>
      <c r="V561" s="55">
        <f t="shared" si="8"/>
        <v>17620.834920000001</v>
      </c>
      <c r="W561" s="32">
        <v>17620834.920000002</v>
      </c>
      <c r="X561" s="6">
        <v>16478837.99</v>
      </c>
      <c r="Y561" s="14">
        <v>1015996.93</v>
      </c>
      <c r="Z561" s="14"/>
      <c r="AA561" s="25">
        <v>126000</v>
      </c>
      <c r="AB561" s="75"/>
      <c r="AC561" s="75"/>
      <c r="AD561" s="6">
        <v>6886020.1500000004</v>
      </c>
      <c r="AE561" s="14">
        <v>8077362.2999999998</v>
      </c>
      <c r="AF561" s="14">
        <v>146</v>
      </c>
      <c r="AG561" s="5" t="s">
        <v>0</v>
      </c>
    </row>
    <row r="562" spans="1:33" ht="12.75" customHeight="1" x14ac:dyDescent="0.2">
      <c r="A562" s="28"/>
      <c r="B562" s="52"/>
      <c r="C562" s="63" t="s">
        <v>50</v>
      </c>
      <c r="D562" s="64"/>
      <c r="E562" s="64"/>
      <c r="F562" s="64"/>
      <c r="G562" s="64"/>
      <c r="H562" s="64"/>
      <c r="I562" s="64"/>
      <c r="J562" s="64"/>
      <c r="K562" s="64"/>
      <c r="L562" s="64"/>
      <c r="M562" s="65"/>
      <c r="N562" s="48">
        <v>801</v>
      </c>
      <c r="O562" s="31" t="s">
        <v>2</v>
      </c>
      <c r="P562" s="48" t="s">
        <v>1</v>
      </c>
      <c r="Q562" s="74"/>
      <c r="R562" s="74"/>
      <c r="S562" s="74"/>
      <c r="T562" s="74"/>
      <c r="U562" s="74"/>
      <c r="V562" s="55">
        <f t="shared" si="8"/>
        <v>17620.834920000001</v>
      </c>
      <c r="W562" s="32">
        <v>17620834.920000002</v>
      </c>
      <c r="X562" s="6">
        <v>16478837.99</v>
      </c>
      <c r="Y562" s="14">
        <v>1015996.93</v>
      </c>
      <c r="Z562" s="14"/>
      <c r="AA562" s="25">
        <v>126000</v>
      </c>
      <c r="AB562" s="75"/>
      <c r="AC562" s="75"/>
      <c r="AD562" s="6">
        <v>6886020.1500000004</v>
      </c>
      <c r="AE562" s="14">
        <v>8077362.2999999998</v>
      </c>
      <c r="AF562" s="14">
        <v>146</v>
      </c>
      <c r="AG562" s="5" t="s">
        <v>0</v>
      </c>
    </row>
    <row r="563" spans="1:33" ht="29.45" customHeight="1" x14ac:dyDescent="0.2">
      <c r="A563" s="28"/>
      <c r="B563" s="95" t="s">
        <v>49</v>
      </c>
      <c r="C563" s="96"/>
      <c r="D563" s="96"/>
      <c r="E563" s="96"/>
      <c r="F563" s="96"/>
      <c r="G563" s="96"/>
      <c r="H563" s="96"/>
      <c r="I563" s="96"/>
      <c r="J563" s="96"/>
      <c r="K563" s="96"/>
      <c r="L563" s="96"/>
      <c r="M563" s="97"/>
      <c r="N563" s="33">
        <v>801</v>
      </c>
      <c r="O563" s="34" t="s">
        <v>336</v>
      </c>
      <c r="P563" s="35" t="s">
        <v>1</v>
      </c>
      <c r="Q563" s="72"/>
      <c r="R563" s="72"/>
      <c r="S563" s="72"/>
      <c r="T563" s="72"/>
      <c r="U563" s="72"/>
      <c r="V563" s="55">
        <f t="shared" si="8"/>
        <v>17620.834920000001</v>
      </c>
      <c r="W563" s="36">
        <v>17620834.920000002</v>
      </c>
      <c r="X563" s="6">
        <v>16478837.99</v>
      </c>
      <c r="Y563" s="14">
        <v>1015996.93</v>
      </c>
      <c r="Z563" s="14"/>
      <c r="AA563" s="25">
        <v>126000</v>
      </c>
      <c r="AB563" s="73"/>
      <c r="AC563" s="73"/>
      <c r="AD563" s="6">
        <v>6886020.1500000004</v>
      </c>
      <c r="AE563" s="14">
        <v>8077362.2999999998</v>
      </c>
      <c r="AF563" s="14">
        <v>146</v>
      </c>
      <c r="AG563" s="5" t="s">
        <v>0</v>
      </c>
    </row>
    <row r="564" spans="1:33" ht="29.45" customHeight="1" x14ac:dyDescent="0.2">
      <c r="A564" s="28"/>
      <c r="B564" s="52"/>
      <c r="C564" s="52"/>
      <c r="D564" s="53"/>
      <c r="E564" s="53"/>
      <c r="F564" s="89" t="s">
        <v>48</v>
      </c>
      <c r="G564" s="90"/>
      <c r="H564" s="90"/>
      <c r="I564" s="90"/>
      <c r="J564" s="90"/>
      <c r="K564" s="90"/>
      <c r="L564" s="90"/>
      <c r="M564" s="91"/>
      <c r="N564" s="33">
        <v>801</v>
      </c>
      <c r="O564" s="34" t="s">
        <v>335</v>
      </c>
      <c r="P564" s="35" t="s">
        <v>1</v>
      </c>
      <c r="Q564" s="72"/>
      <c r="R564" s="72"/>
      <c r="S564" s="72"/>
      <c r="T564" s="72"/>
      <c r="U564" s="72"/>
      <c r="V564" s="55">
        <f t="shared" si="8"/>
        <v>10286.580880000001</v>
      </c>
      <c r="W564" s="36">
        <v>10286580.880000001</v>
      </c>
      <c r="X564" s="6">
        <v>9658583.9499999993</v>
      </c>
      <c r="Y564" s="14">
        <v>507996.93</v>
      </c>
      <c r="Z564" s="14"/>
      <c r="AA564" s="25">
        <v>120000</v>
      </c>
      <c r="AB564" s="73"/>
      <c r="AC564" s="73"/>
      <c r="AD564" s="6">
        <v>5090112</v>
      </c>
      <c r="AE564" s="14">
        <v>4783478</v>
      </c>
      <c r="AF564" s="14">
        <v>146</v>
      </c>
      <c r="AG564" s="5" t="s">
        <v>0</v>
      </c>
    </row>
    <row r="565" spans="1:33" ht="48.6" customHeight="1" x14ac:dyDescent="0.2">
      <c r="A565" s="28"/>
      <c r="B565" s="52"/>
      <c r="C565" s="52"/>
      <c r="D565" s="53"/>
      <c r="E565" s="53"/>
      <c r="F565" s="53"/>
      <c r="G565" s="89" t="s">
        <v>45</v>
      </c>
      <c r="H565" s="90"/>
      <c r="I565" s="90"/>
      <c r="J565" s="90"/>
      <c r="K565" s="90"/>
      <c r="L565" s="90"/>
      <c r="M565" s="91"/>
      <c r="N565" s="33">
        <v>801</v>
      </c>
      <c r="O565" s="34" t="s">
        <v>334</v>
      </c>
      <c r="P565" s="35" t="s">
        <v>1</v>
      </c>
      <c r="Q565" s="72"/>
      <c r="R565" s="72"/>
      <c r="S565" s="72"/>
      <c r="T565" s="72"/>
      <c r="U565" s="72"/>
      <c r="V565" s="55">
        <f t="shared" si="8"/>
        <v>9984.3617300000005</v>
      </c>
      <c r="W565" s="36">
        <v>9984361.7300000004</v>
      </c>
      <c r="X565" s="6">
        <v>9356361.7300000004</v>
      </c>
      <c r="Y565" s="14">
        <v>508000</v>
      </c>
      <c r="Z565" s="14"/>
      <c r="AA565" s="25">
        <v>120000</v>
      </c>
      <c r="AB565" s="73"/>
      <c r="AC565" s="73"/>
      <c r="AD565" s="6">
        <v>4955412</v>
      </c>
      <c r="AE565" s="14">
        <v>4642678</v>
      </c>
      <c r="AF565" s="14">
        <v>146</v>
      </c>
      <c r="AG565" s="5" t="s">
        <v>0</v>
      </c>
    </row>
    <row r="566" spans="1:33" ht="48.6" customHeight="1" x14ac:dyDescent="0.2">
      <c r="A566" s="28"/>
      <c r="B566" s="92" t="s">
        <v>10</v>
      </c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4"/>
      <c r="N566" s="37">
        <v>801</v>
      </c>
      <c r="O566" s="38" t="s">
        <v>334</v>
      </c>
      <c r="P566" s="13" t="s">
        <v>9</v>
      </c>
      <c r="Q566" s="61"/>
      <c r="R566" s="61"/>
      <c r="S566" s="61"/>
      <c r="T566" s="61"/>
      <c r="U566" s="61"/>
      <c r="V566" s="55">
        <f t="shared" si="8"/>
        <v>8767.36</v>
      </c>
      <c r="W566" s="39">
        <v>8767360</v>
      </c>
      <c r="X566" s="6">
        <v>8259360</v>
      </c>
      <c r="Y566" s="14">
        <v>508000</v>
      </c>
      <c r="Z566" s="14"/>
      <c r="AA566" s="25">
        <v>0</v>
      </c>
      <c r="AB566" s="62"/>
      <c r="AC566" s="62"/>
      <c r="AD566" s="6">
        <v>4955412</v>
      </c>
      <c r="AE566" s="14">
        <v>4642678</v>
      </c>
      <c r="AF566" s="14">
        <v>146</v>
      </c>
      <c r="AG566" s="5" t="s">
        <v>0</v>
      </c>
    </row>
    <row r="567" spans="1:33" ht="12.75" customHeight="1" x14ac:dyDescent="0.2">
      <c r="A567" s="28"/>
      <c r="B567" s="92" t="s">
        <v>44</v>
      </c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4"/>
      <c r="N567" s="37">
        <v>801</v>
      </c>
      <c r="O567" s="38" t="s">
        <v>334</v>
      </c>
      <c r="P567" s="13" t="s">
        <v>43</v>
      </c>
      <c r="Q567" s="61"/>
      <c r="R567" s="61"/>
      <c r="S567" s="61"/>
      <c r="T567" s="61"/>
      <c r="U567" s="61"/>
      <c r="V567" s="55">
        <f t="shared" si="8"/>
        <v>8767.36</v>
      </c>
      <c r="W567" s="39">
        <v>8767360</v>
      </c>
      <c r="X567" s="6">
        <v>8259360</v>
      </c>
      <c r="Y567" s="14">
        <v>508000</v>
      </c>
      <c r="Z567" s="14"/>
      <c r="AA567" s="25">
        <v>0</v>
      </c>
      <c r="AB567" s="62"/>
      <c r="AC567" s="62"/>
      <c r="AD567" s="6">
        <v>4955412</v>
      </c>
      <c r="AE567" s="14">
        <v>4642678</v>
      </c>
      <c r="AF567" s="14">
        <v>146</v>
      </c>
      <c r="AG567" s="5" t="s">
        <v>0</v>
      </c>
    </row>
    <row r="568" spans="1:33" ht="19.899999999999999" customHeight="1" x14ac:dyDescent="0.2">
      <c r="A568" s="28"/>
      <c r="B568" s="92" t="s">
        <v>6</v>
      </c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4"/>
      <c r="N568" s="37">
        <v>801</v>
      </c>
      <c r="O568" s="38" t="s">
        <v>334</v>
      </c>
      <c r="P568" s="13" t="s">
        <v>5</v>
      </c>
      <c r="Q568" s="61"/>
      <c r="R568" s="61"/>
      <c r="S568" s="61"/>
      <c r="T568" s="61"/>
      <c r="U568" s="61"/>
      <c r="V568" s="55">
        <f t="shared" si="8"/>
        <v>1197.00173</v>
      </c>
      <c r="W568" s="39">
        <v>1197001.73</v>
      </c>
      <c r="X568" s="6">
        <v>1077001.73</v>
      </c>
      <c r="Y568" s="14">
        <v>0</v>
      </c>
      <c r="Z568" s="14"/>
      <c r="AA568" s="25">
        <v>120000</v>
      </c>
      <c r="AB568" s="62"/>
      <c r="AC568" s="62"/>
      <c r="AD568" s="6">
        <v>0</v>
      </c>
      <c r="AE568" s="14">
        <v>0</v>
      </c>
      <c r="AF568" s="14">
        <v>146</v>
      </c>
      <c r="AG568" s="5" t="s">
        <v>0</v>
      </c>
    </row>
    <row r="569" spans="1:33" ht="19.899999999999999" customHeight="1" x14ac:dyDescent="0.2">
      <c r="A569" s="28"/>
      <c r="B569" s="92" t="s">
        <v>4</v>
      </c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4"/>
      <c r="N569" s="37">
        <v>801</v>
      </c>
      <c r="O569" s="38" t="s">
        <v>334</v>
      </c>
      <c r="P569" s="13" t="s">
        <v>3</v>
      </c>
      <c r="Q569" s="61"/>
      <c r="R569" s="61"/>
      <c r="S569" s="61"/>
      <c r="T569" s="61"/>
      <c r="U569" s="61"/>
      <c r="V569" s="55">
        <f t="shared" si="8"/>
        <v>1197.00173</v>
      </c>
      <c r="W569" s="39">
        <v>1197001.73</v>
      </c>
      <c r="X569" s="6">
        <v>1077001.73</v>
      </c>
      <c r="Y569" s="14">
        <v>0</v>
      </c>
      <c r="Z569" s="14"/>
      <c r="AA569" s="25">
        <v>120000</v>
      </c>
      <c r="AB569" s="62"/>
      <c r="AC569" s="62"/>
      <c r="AD569" s="6">
        <v>0</v>
      </c>
      <c r="AE569" s="14">
        <v>0</v>
      </c>
      <c r="AF569" s="14">
        <v>146</v>
      </c>
      <c r="AG569" s="5" t="s">
        <v>0</v>
      </c>
    </row>
    <row r="570" spans="1:33" ht="12.75" customHeight="1" x14ac:dyDescent="0.2">
      <c r="A570" s="28"/>
      <c r="B570" s="92" t="s">
        <v>15</v>
      </c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4"/>
      <c r="N570" s="37">
        <v>801</v>
      </c>
      <c r="O570" s="38" t="s">
        <v>334</v>
      </c>
      <c r="P570" s="13" t="s">
        <v>14</v>
      </c>
      <c r="Q570" s="61"/>
      <c r="R570" s="61"/>
      <c r="S570" s="61"/>
      <c r="T570" s="61"/>
      <c r="U570" s="61"/>
      <c r="V570" s="55">
        <f t="shared" si="8"/>
        <v>20</v>
      </c>
      <c r="W570" s="39">
        <v>20000</v>
      </c>
      <c r="X570" s="6">
        <v>20000</v>
      </c>
      <c r="Y570" s="14">
        <v>0</v>
      </c>
      <c r="Z570" s="14"/>
      <c r="AA570" s="25">
        <v>0</v>
      </c>
      <c r="AB570" s="62"/>
      <c r="AC570" s="62"/>
      <c r="AD570" s="6">
        <v>0</v>
      </c>
      <c r="AE570" s="14">
        <v>0</v>
      </c>
      <c r="AF570" s="14">
        <v>146</v>
      </c>
      <c r="AG570" s="5" t="s">
        <v>0</v>
      </c>
    </row>
    <row r="571" spans="1:33" ht="12.75" customHeight="1" x14ac:dyDescent="0.2">
      <c r="A571" s="28"/>
      <c r="B571" s="92" t="s">
        <v>42</v>
      </c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4"/>
      <c r="N571" s="37">
        <v>801</v>
      </c>
      <c r="O571" s="38" t="s">
        <v>334</v>
      </c>
      <c r="P571" s="13" t="s">
        <v>41</v>
      </c>
      <c r="Q571" s="61"/>
      <c r="R571" s="61"/>
      <c r="S571" s="61"/>
      <c r="T571" s="61"/>
      <c r="U571" s="61"/>
      <c r="V571" s="55">
        <f t="shared" si="8"/>
        <v>10</v>
      </c>
      <c r="W571" s="39">
        <v>10000</v>
      </c>
      <c r="X571" s="6">
        <v>10000</v>
      </c>
      <c r="Y571" s="14">
        <v>0</v>
      </c>
      <c r="Z571" s="14"/>
      <c r="AA571" s="25">
        <v>0</v>
      </c>
      <c r="AB571" s="62"/>
      <c r="AC571" s="62"/>
      <c r="AD571" s="6">
        <v>0</v>
      </c>
      <c r="AE571" s="14">
        <v>0</v>
      </c>
      <c r="AF571" s="14">
        <v>146</v>
      </c>
      <c r="AG571" s="5" t="s">
        <v>0</v>
      </c>
    </row>
    <row r="572" spans="1:33" ht="12.75" customHeight="1" x14ac:dyDescent="0.2">
      <c r="A572" s="28"/>
      <c r="B572" s="92" t="s">
        <v>13</v>
      </c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4"/>
      <c r="N572" s="37">
        <v>801</v>
      </c>
      <c r="O572" s="38" t="s">
        <v>334</v>
      </c>
      <c r="P572" s="13" t="s">
        <v>12</v>
      </c>
      <c r="Q572" s="61"/>
      <c r="R572" s="61"/>
      <c r="S572" s="61"/>
      <c r="T572" s="61"/>
      <c r="U572" s="61"/>
      <c r="V572" s="55">
        <f t="shared" si="8"/>
        <v>10</v>
      </c>
      <c r="W572" s="39">
        <v>10000</v>
      </c>
      <c r="X572" s="6">
        <v>10000</v>
      </c>
      <c r="Y572" s="14">
        <v>0</v>
      </c>
      <c r="Z572" s="14"/>
      <c r="AA572" s="25">
        <v>0</v>
      </c>
      <c r="AB572" s="62"/>
      <c r="AC572" s="62"/>
      <c r="AD572" s="6">
        <v>0</v>
      </c>
      <c r="AE572" s="14">
        <v>0</v>
      </c>
      <c r="AF572" s="14">
        <v>146</v>
      </c>
      <c r="AG572" s="5" t="s">
        <v>0</v>
      </c>
    </row>
    <row r="573" spans="1:33" ht="39" customHeight="1" x14ac:dyDescent="0.2">
      <c r="A573" s="28"/>
      <c r="B573" s="52"/>
      <c r="C573" s="52"/>
      <c r="D573" s="53"/>
      <c r="E573" s="53"/>
      <c r="F573" s="53"/>
      <c r="G573" s="89" t="s">
        <v>47</v>
      </c>
      <c r="H573" s="90"/>
      <c r="I573" s="90"/>
      <c r="J573" s="90"/>
      <c r="K573" s="90"/>
      <c r="L573" s="90"/>
      <c r="M573" s="91"/>
      <c r="N573" s="33">
        <v>801</v>
      </c>
      <c r="O573" s="34" t="s">
        <v>333</v>
      </c>
      <c r="P573" s="35" t="s">
        <v>1</v>
      </c>
      <c r="Q573" s="72"/>
      <c r="R573" s="72"/>
      <c r="S573" s="72"/>
      <c r="T573" s="72"/>
      <c r="U573" s="72"/>
      <c r="V573" s="55">
        <f t="shared" si="8"/>
        <v>302.21915000000001</v>
      </c>
      <c r="W573" s="36">
        <v>302219.15000000002</v>
      </c>
      <c r="X573" s="6">
        <v>302222.21999999997</v>
      </c>
      <c r="Y573" s="14">
        <v>-3.07</v>
      </c>
      <c r="Z573" s="14"/>
      <c r="AA573" s="25">
        <v>0</v>
      </c>
      <c r="AB573" s="73"/>
      <c r="AC573" s="73"/>
      <c r="AD573" s="6">
        <v>0</v>
      </c>
      <c r="AE573" s="14">
        <v>0</v>
      </c>
      <c r="AF573" s="14">
        <v>146</v>
      </c>
      <c r="AG573" s="5" t="s">
        <v>0</v>
      </c>
    </row>
    <row r="574" spans="1:33" ht="19.899999999999999" customHeight="1" x14ac:dyDescent="0.2">
      <c r="A574" s="28"/>
      <c r="B574" s="92" t="s">
        <v>6</v>
      </c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4"/>
      <c r="N574" s="37">
        <v>801</v>
      </c>
      <c r="O574" s="38" t="s">
        <v>333</v>
      </c>
      <c r="P574" s="13" t="s">
        <v>5</v>
      </c>
      <c r="Q574" s="61"/>
      <c r="R574" s="61"/>
      <c r="S574" s="61"/>
      <c r="T574" s="61"/>
      <c r="U574" s="61"/>
      <c r="V574" s="55">
        <f t="shared" si="8"/>
        <v>302.21915000000001</v>
      </c>
      <c r="W574" s="39">
        <v>302219.15000000002</v>
      </c>
      <c r="X574" s="6">
        <v>302222.21999999997</v>
      </c>
      <c r="Y574" s="14">
        <v>-3.07</v>
      </c>
      <c r="Z574" s="14"/>
      <c r="AA574" s="25">
        <v>0</v>
      </c>
      <c r="AB574" s="62"/>
      <c r="AC574" s="62"/>
      <c r="AD574" s="6">
        <v>0</v>
      </c>
      <c r="AE574" s="14">
        <v>0</v>
      </c>
      <c r="AF574" s="14">
        <v>146</v>
      </c>
      <c r="AG574" s="5" t="s">
        <v>0</v>
      </c>
    </row>
    <row r="575" spans="1:33" ht="19.899999999999999" customHeight="1" x14ac:dyDescent="0.2">
      <c r="A575" s="28"/>
      <c r="B575" s="92" t="s">
        <v>4</v>
      </c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4"/>
      <c r="N575" s="37">
        <v>801</v>
      </c>
      <c r="O575" s="38" t="s">
        <v>333</v>
      </c>
      <c r="P575" s="13" t="s">
        <v>3</v>
      </c>
      <c r="Q575" s="61"/>
      <c r="R575" s="61"/>
      <c r="S575" s="61"/>
      <c r="T575" s="61"/>
      <c r="U575" s="61"/>
      <c r="V575" s="55">
        <f t="shared" si="8"/>
        <v>302.21915000000001</v>
      </c>
      <c r="W575" s="39">
        <v>302219.15000000002</v>
      </c>
      <c r="X575" s="6">
        <v>302222.21999999997</v>
      </c>
      <c r="Y575" s="14">
        <v>-3.07</v>
      </c>
      <c r="Z575" s="14"/>
      <c r="AA575" s="25">
        <v>0</v>
      </c>
      <c r="AB575" s="62"/>
      <c r="AC575" s="62"/>
      <c r="AD575" s="6">
        <v>0</v>
      </c>
      <c r="AE575" s="14">
        <v>0</v>
      </c>
      <c r="AF575" s="14">
        <v>146</v>
      </c>
      <c r="AG575" s="5" t="s">
        <v>0</v>
      </c>
    </row>
    <row r="576" spans="1:33" ht="12.75" customHeight="1" x14ac:dyDescent="0.2">
      <c r="A576" s="28"/>
      <c r="B576" s="52"/>
      <c r="C576" s="52"/>
      <c r="D576" s="53"/>
      <c r="E576" s="53"/>
      <c r="F576" s="53"/>
      <c r="G576" s="89" t="s">
        <v>40</v>
      </c>
      <c r="H576" s="90"/>
      <c r="I576" s="90"/>
      <c r="J576" s="90"/>
      <c r="K576" s="90"/>
      <c r="L576" s="90"/>
      <c r="M576" s="91"/>
      <c r="N576" s="33">
        <v>801</v>
      </c>
      <c r="O576" s="34" t="s">
        <v>332</v>
      </c>
      <c r="P576" s="35" t="s">
        <v>1</v>
      </c>
      <c r="Q576" s="72"/>
      <c r="R576" s="72"/>
      <c r="S576" s="72"/>
      <c r="T576" s="72"/>
      <c r="U576" s="72"/>
      <c r="V576" s="55">
        <f t="shared" si="8"/>
        <v>0</v>
      </c>
      <c r="W576" s="36">
        <v>0</v>
      </c>
      <c r="X576" s="6">
        <v>0</v>
      </c>
      <c r="Y576" s="14">
        <v>0</v>
      </c>
      <c r="Z576" s="14"/>
      <c r="AA576" s="25">
        <v>0</v>
      </c>
      <c r="AB576" s="73"/>
      <c r="AC576" s="73"/>
      <c r="AD576" s="6">
        <v>134700</v>
      </c>
      <c r="AE576" s="14">
        <v>140800</v>
      </c>
      <c r="AF576" s="14">
        <v>146</v>
      </c>
      <c r="AG576" s="5" t="s">
        <v>0</v>
      </c>
    </row>
    <row r="577" spans="1:33" ht="19.899999999999999" customHeight="1" x14ac:dyDescent="0.2">
      <c r="A577" s="28"/>
      <c r="B577" s="92" t="s">
        <v>6</v>
      </c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4"/>
      <c r="N577" s="37">
        <v>801</v>
      </c>
      <c r="O577" s="38" t="s">
        <v>332</v>
      </c>
      <c r="P577" s="13" t="s">
        <v>5</v>
      </c>
      <c r="Q577" s="61"/>
      <c r="R577" s="61"/>
      <c r="S577" s="61"/>
      <c r="T577" s="61"/>
      <c r="U577" s="61"/>
      <c r="V577" s="55">
        <f t="shared" si="8"/>
        <v>0</v>
      </c>
      <c r="W577" s="39">
        <v>0</v>
      </c>
      <c r="X577" s="6">
        <v>0</v>
      </c>
      <c r="Y577" s="14">
        <v>0</v>
      </c>
      <c r="Z577" s="14"/>
      <c r="AA577" s="25">
        <v>0</v>
      </c>
      <c r="AB577" s="62"/>
      <c r="AC577" s="62"/>
      <c r="AD577" s="6">
        <v>134700</v>
      </c>
      <c r="AE577" s="14">
        <v>140800</v>
      </c>
      <c r="AF577" s="14">
        <v>146</v>
      </c>
      <c r="AG577" s="5" t="s">
        <v>0</v>
      </c>
    </row>
    <row r="578" spans="1:33" ht="19.899999999999999" customHeight="1" x14ac:dyDescent="0.2">
      <c r="A578" s="28"/>
      <c r="B578" s="92" t="s">
        <v>4</v>
      </c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4"/>
      <c r="N578" s="37">
        <v>801</v>
      </c>
      <c r="O578" s="38" t="s">
        <v>332</v>
      </c>
      <c r="P578" s="13" t="s">
        <v>3</v>
      </c>
      <c r="Q578" s="61"/>
      <c r="R578" s="61"/>
      <c r="S578" s="61"/>
      <c r="T578" s="61"/>
      <c r="U578" s="61"/>
      <c r="V578" s="55">
        <f t="shared" si="8"/>
        <v>0</v>
      </c>
      <c r="W578" s="39">
        <v>0</v>
      </c>
      <c r="X578" s="6">
        <v>0</v>
      </c>
      <c r="Y578" s="14">
        <v>0</v>
      </c>
      <c r="Z578" s="14"/>
      <c r="AA578" s="25">
        <v>0</v>
      </c>
      <c r="AB578" s="62"/>
      <c r="AC578" s="62"/>
      <c r="AD578" s="6">
        <v>134700</v>
      </c>
      <c r="AE578" s="14">
        <v>140800</v>
      </c>
      <c r="AF578" s="14">
        <v>146</v>
      </c>
      <c r="AG578" s="5" t="s">
        <v>0</v>
      </c>
    </row>
    <row r="579" spans="1:33" ht="29.45" customHeight="1" x14ac:dyDescent="0.2">
      <c r="A579" s="28"/>
      <c r="B579" s="52"/>
      <c r="C579" s="52"/>
      <c r="D579" s="53"/>
      <c r="E579" s="53"/>
      <c r="F579" s="89" t="s">
        <v>46</v>
      </c>
      <c r="G579" s="90"/>
      <c r="H579" s="90"/>
      <c r="I579" s="90"/>
      <c r="J579" s="90"/>
      <c r="K579" s="90"/>
      <c r="L579" s="90"/>
      <c r="M579" s="91"/>
      <c r="N579" s="33">
        <v>801</v>
      </c>
      <c r="O579" s="34" t="s">
        <v>331</v>
      </c>
      <c r="P579" s="35" t="s">
        <v>1</v>
      </c>
      <c r="Q579" s="72"/>
      <c r="R579" s="72"/>
      <c r="S579" s="72"/>
      <c r="T579" s="72"/>
      <c r="U579" s="72"/>
      <c r="V579" s="55">
        <f t="shared" si="8"/>
        <v>7306.2540399999998</v>
      </c>
      <c r="W579" s="36">
        <v>7306254.04</v>
      </c>
      <c r="X579" s="6">
        <v>6792254.04</v>
      </c>
      <c r="Y579" s="14">
        <v>508000</v>
      </c>
      <c r="Z579" s="14"/>
      <c r="AA579" s="25">
        <v>6000</v>
      </c>
      <c r="AB579" s="73"/>
      <c r="AC579" s="73"/>
      <c r="AD579" s="6">
        <v>1795908.15</v>
      </c>
      <c r="AE579" s="14">
        <v>3293884.3</v>
      </c>
      <c r="AF579" s="14">
        <v>146</v>
      </c>
      <c r="AG579" s="5" t="s">
        <v>0</v>
      </c>
    </row>
    <row r="580" spans="1:33" ht="48.6" customHeight="1" x14ac:dyDescent="0.2">
      <c r="A580" s="28"/>
      <c r="B580" s="52"/>
      <c r="C580" s="52"/>
      <c r="D580" s="53"/>
      <c r="E580" s="53"/>
      <c r="F580" s="53"/>
      <c r="G580" s="89" t="s">
        <v>45</v>
      </c>
      <c r="H580" s="90"/>
      <c r="I580" s="90"/>
      <c r="J580" s="90"/>
      <c r="K580" s="90"/>
      <c r="L580" s="90"/>
      <c r="M580" s="91"/>
      <c r="N580" s="33">
        <v>801</v>
      </c>
      <c r="O580" s="34" t="s">
        <v>330</v>
      </c>
      <c r="P580" s="35" t="s">
        <v>1</v>
      </c>
      <c r="Q580" s="72"/>
      <c r="R580" s="72"/>
      <c r="S580" s="72"/>
      <c r="T580" s="72"/>
      <c r="U580" s="72"/>
      <c r="V580" s="55">
        <f t="shared" si="8"/>
        <v>7171.57546</v>
      </c>
      <c r="W580" s="36">
        <v>7171575.46</v>
      </c>
      <c r="X580" s="6">
        <v>6657575.46</v>
      </c>
      <c r="Y580" s="14">
        <v>508000</v>
      </c>
      <c r="Z580" s="14"/>
      <c r="AA580" s="25">
        <v>6000</v>
      </c>
      <c r="AB580" s="73"/>
      <c r="AC580" s="73"/>
      <c r="AD580" s="6">
        <v>1795908.15</v>
      </c>
      <c r="AE580" s="14">
        <v>3293884.3</v>
      </c>
      <c r="AF580" s="14">
        <v>146</v>
      </c>
      <c r="AG580" s="5" t="s">
        <v>0</v>
      </c>
    </row>
    <row r="581" spans="1:33" ht="48.6" customHeight="1" x14ac:dyDescent="0.2">
      <c r="A581" s="28"/>
      <c r="B581" s="92" t="s">
        <v>10</v>
      </c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4"/>
      <c r="N581" s="37">
        <v>801</v>
      </c>
      <c r="O581" s="38" t="s">
        <v>330</v>
      </c>
      <c r="P581" s="13" t="s">
        <v>9</v>
      </c>
      <c r="Q581" s="61"/>
      <c r="R581" s="61"/>
      <c r="S581" s="61"/>
      <c r="T581" s="61"/>
      <c r="U581" s="61"/>
      <c r="V581" s="55">
        <f t="shared" si="8"/>
        <v>5985.085</v>
      </c>
      <c r="W581" s="39">
        <v>5985085</v>
      </c>
      <c r="X581" s="6">
        <v>5477085</v>
      </c>
      <c r="Y581" s="14">
        <v>508000</v>
      </c>
      <c r="Z581" s="14"/>
      <c r="AA581" s="25">
        <v>0</v>
      </c>
      <c r="AB581" s="62"/>
      <c r="AC581" s="62"/>
      <c r="AD581" s="6">
        <v>1643124</v>
      </c>
      <c r="AE581" s="14">
        <v>3112307</v>
      </c>
      <c r="AF581" s="14">
        <v>146</v>
      </c>
      <c r="AG581" s="5" t="s">
        <v>0</v>
      </c>
    </row>
    <row r="582" spans="1:33" ht="12.75" customHeight="1" x14ac:dyDescent="0.2">
      <c r="A582" s="28"/>
      <c r="B582" s="92" t="s">
        <v>44</v>
      </c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4"/>
      <c r="N582" s="37">
        <v>801</v>
      </c>
      <c r="O582" s="38" t="s">
        <v>330</v>
      </c>
      <c r="P582" s="13" t="s">
        <v>43</v>
      </c>
      <c r="Q582" s="61"/>
      <c r="R582" s="61"/>
      <c r="S582" s="61"/>
      <c r="T582" s="61"/>
      <c r="U582" s="61"/>
      <c r="V582" s="55">
        <f t="shared" si="8"/>
        <v>5985.085</v>
      </c>
      <c r="W582" s="39">
        <v>5985085</v>
      </c>
      <c r="X582" s="6">
        <v>5477085</v>
      </c>
      <c r="Y582" s="14">
        <v>508000</v>
      </c>
      <c r="Z582" s="14"/>
      <c r="AA582" s="25">
        <v>0</v>
      </c>
      <c r="AB582" s="62"/>
      <c r="AC582" s="62"/>
      <c r="AD582" s="6">
        <v>1643124</v>
      </c>
      <c r="AE582" s="14">
        <v>3112307</v>
      </c>
      <c r="AF582" s="14">
        <v>146</v>
      </c>
      <c r="AG582" s="5" t="s">
        <v>0</v>
      </c>
    </row>
    <row r="583" spans="1:33" ht="19.899999999999999" customHeight="1" x14ac:dyDescent="0.2">
      <c r="A583" s="28"/>
      <c r="B583" s="92" t="s">
        <v>6</v>
      </c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4"/>
      <c r="N583" s="37">
        <v>801</v>
      </c>
      <c r="O583" s="38" t="s">
        <v>330</v>
      </c>
      <c r="P583" s="13" t="s">
        <v>5</v>
      </c>
      <c r="Q583" s="61"/>
      <c r="R583" s="61"/>
      <c r="S583" s="61"/>
      <c r="T583" s="61"/>
      <c r="U583" s="61"/>
      <c r="V583" s="55">
        <f t="shared" si="8"/>
        <v>1166.49046</v>
      </c>
      <c r="W583" s="39">
        <v>1166490.46</v>
      </c>
      <c r="X583" s="6">
        <v>1160490.46</v>
      </c>
      <c r="Y583" s="14">
        <v>0</v>
      </c>
      <c r="Z583" s="14"/>
      <c r="AA583" s="25">
        <v>6000</v>
      </c>
      <c r="AB583" s="62"/>
      <c r="AC583" s="62"/>
      <c r="AD583" s="6">
        <v>152784.15</v>
      </c>
      <c r="AE583" s="14">
        <v>181577.3</v>
      </c>
      <c r="AF583" s="14">
        <v>146</v>
      </c>
      <c r="AG583" s="5" t="s">
        <v>0</v>
      </c>
    </row>
    <row r="584" spans="1:33" ht="19.899999999999999" customHeight="1" x14ac:dyDescent="0.2">
      <c r="A584" s="28"/>
      <c r="B584" s="92" t="s">
        <v>4</v>
      </c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4"/>
      <c r="N584" s="37">
        <v>801</v>
      </c>
      <c r="O584" s="38" t="s">
        <v>330</v>
      </c>
      <c r="P584" s="13" t="s">
        <v>3</v>
      </c>
      <c r="Q584" s="61"/>
      <c r="R584" s="61"/>
      <c r="S584" s="61"/>
      <c r="T584" s="61"/>
      <c r="U584" s="61"/>
      <c r="V584" s="55">
        <f t="shared" si="8"/>
        <v>1166.49046</v>
      </c>
      <c r="W584" s="39">
        <v>1166490.46</v>
      </c>
      <c r="X584" s="6">
        <v>1160490.46</v>
      </c>
      <c r="Y584" s="14">
        <v>0</v>
      </c>
      <c r="Z584" s="14"/>
      <c r="AA584" s="25">
        <v>6000</v>
      </c>
      <c r="AB584" s="62"/>
      <c r="AC584" s="62"/>
      <c r="AD584" s="6">
        <v>152784.15</v>
      </c>
      <c r="AE584" s="14">
        <v>181577.3</v>
      </c>
      <c r="AF584" s="14">
        <v>146</v>
      </c>
      <c r="AG584" s="5" t="s">
        <v>0</v>
      </c>
    </row>
    <row r="585" spans="1:33" ht="12.75" customHeight="1" x14ac:dyDescent="0.2">
      <c r="A585" s="28"/>
      <c r="B585" s="92" t="s">
        <v>15</v>
      </c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4"/>
      <c r="N585" s="37">
        <v>801</v>
      </c>
      <c r="O585" s="38" t="s">
        <v>330</v>
      </c>
      <c r="P585" s="13" t="s">
        <v>14</v>
      </c>
      <c r="Q585" s="61"/>
      <c r="R585" s="61"/>
      <c r="S585" s="61"/>
      <c r="T585" s="61"/>
      <c r="U585" s="61"/>
      <c r="V585" s="55">
        <f t="shared" si="8"/>
        <v>20</v>
      </c>
      <c r="W585" s="39">
        <v>20000</v>
      </c>
      <c r="X585" s="6">
        <v>20000</v>
      </c>
      <c r="Y585" s="14">
        <v>0</v>
      </c>
      <c r="Z585" s="14"/>
      <c r="AA585" s="25">
        <v>0</v>
      </c>
      <c r="AB585" s="62"/>
      <c r="AC585" s="62"/>
      <c r="AD585" s="6">
        <v>0</v>
      </c>
      <c r="AE585" s="14">
        <v>0</v>
      </c>
      <c r="AF585" s="14">
        <v>146</v>
      </c>
      <c r="AG585" s="5" t="s">
        <v>0</v>
      </c>
    </row>
    <row r="586" spans="1:33" ht="12.75" customHeight="1" x14ac:dyDescent="0.2">
      <c r="A586" s="28"/>
      <c r="B586" s="92" t="s">
        <v>42</v>
      </c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4"/>
      <c r="N586" s="37">
        <v>801</v>
      </c>
      <c r="O586" s="38" t="s">
        <v>330</v>
      </c>
      <c r="P586" s="13" t="s">
        <v>41</v>
      </c>
      <c r="Q586" s="61"/>
      <c r="R586" s="61"/>
      <c r="S586" s="61"/>
      <c r="T586" s="61"/>
      <c r="U586" s="61"/>
      <c r="V586" s="55">
        <f t="shared" si="8"/>
        <v>10</v>
      </c>
      <c r="W586" s="39">
        <v>10000</v>
      </c>
      <c r="X586" s="6">
        <v>10000</v>
      </c>
      <c r="Y586" s="14">
        <v>0</v>
      </c>
      <c r="Z586" s="14"/>
      <c r="AA586" s="25">
        <v>0</v>
      </c>
      <c r="AB586" s="62"/>
      <c r="AC586" s="62"/>
      <c r="AD586" s="6">
        <v>0</v>
      </c>
      <c r="AE586" s="14">
        <v>0</v>
      </c>
      <c r="AF586" s="14">
        <v>146</v>
      </c>
      <c r="AG586" s="5" t="s">
        <v>0</v>
      </c>
    </row>
    <row r="587" spans="1:33" ht="12.75" customHeight="1" x14ac:dyDescent="0.2">
      <c r="A587" s="28"/>
      <c r="B587" s="92" t="s">
        <v>13</v>
      </c>
      <c r="C587" s="93"/>
      <c r="D587" s="93"/>
      <c r="E587" s="93"/>
      <c r="F587" s="93"/>
      <c r="G587" s="93"/>
      <c r="H587" s="93"/>
      <c r="I587" s="93"/>
      <c r="J587" s="93"/>
      <c r="K587" s="93"/>
      <c r="L587" s="93"/>
      <c r="M587" s="94"/>
      <c r="N587" s="37">
        <v>801</v>
      </c>
      <c r="O587" s="38" t="s">
        <v>330</v>
      </c>
      <c r="P587" s="13" t="s">
        <v>12</v>
      </c>
      <c r="Q587" s="61"/>
      <c r="R587" s="61"/>
      <c r="S587" s="61"/>
      <c r="T587" s="61"/>
      <c r="U587" s="61"/>
      <c r="V587" s="55">
        <f t="shared" ref="V587:V650" si="9">W587/1000</f>
        <v>10</v>
      </c>
      <c r="W587" s="39">
        <v>10000</v>
      </c>
      <c r="X587" s="6">
        <v>10000</v>
      </c>
      <c r="Y587" s="14">
        <v>0</v>
      </c>
      <c r="Z587" s="14"/>
      <c r="AA587" s="25">
        <v>0</v>
      </c>
      <c r="AB587" s="62"/>
      <c r="AC587" s="62"/>
      <c r="AD587" s="6">
        <v>0</v>
      </c>
      <c r="AE587" s="14">
        <v>0</v>
      </c>
      <c r="AF587" s="14">
        <v>146</v>
      </c>
      <c r="AG587" s="5" t="s">
        <v>0</v>
      </c>
    </row>
    <row r="588" spans="1:33" ht="12.75" customHeight="1" x14ac:dyDescent="0.2">
      <c r="A588" s="28"/>
      <c r="B588" s="52"/>
      <c r="C588" s="52"/>
      <c r="D588" s="53"/>
      <c r="E588" s="53"/>
      <c r="F588" s="53"/>
      <c r="G588" s="89" t="s">
        <v>40</v>
      </c>
      <c r="H588" s="90"/>
      <c r="I588" s="90"/>
      <c r="J588" s="90"/>
      <c r="K588" s="90"/>
      <c r="L588" s="90"/>
      <c r="M588" s="91"/>
      <c r="N588" s="33">
        <v>801</v>
      </c>
      <c r="O588" s="34" t="s">
        <v>329</v>
      </c>
      <c r="P588" s="35" t="s">
        <v>1</v>
      </c>
      <c r="Q588" s="72"/>
      <c r="R588" s="72"/>
      <c r="S588" s="72"/>
      <c r="T588" s="72"/>
      <c r="U588" s="72"/>
      <c r="V588" s="55">
        <f t="shared" si="9"/>
        <v>134.67857999999998</v>
      </c>
      <c r="W588" s="36">
        <v>134678.57999999999</v>
      </c>
      <c r="X588" s="6">
        <v>134678.57999999999</v>
      </c>
      <c r="Y588" s="14">
        <v>0</v>
      </c>
      <c r="Z588" s="14"/>
      <c r="AA588" s="25">
        <v>0</v>
      </c>
      <c r="AB588" s="73"/>
      <c r="AC588" s="73"/>
      <c r="AD588" s="6">
        <v>0</v>
      </c>
      <c r="AE588" s="14">
        <v>0</v>
      </c>
      <c r="AF588" s="14">
        <v>146</v>
      </c>
      <c r="AG588" s="5" t="s">
        <v>0</v>
      </c>
    </row>
    <row r="589" spans="1:33" ht="19.899999999999999" customHeight="1" x14ac:dyDescent="0.2">
      <c r="A589" s="28"/>
      <c r="B589" s="92" t="s">
        <v>6</v>
      </c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4"/>
      <c r="N589" s="37">
        <v>801</v>
      </c>
      <c r="O589" s="38" t="s">
        <v>329</v>
      </c>
      <c r="P589" s="13" t="s">
        <v>5</v>
      </c>
      <c r="Q589" s="61"/>
      <c r="R589" s="61"/>
      <c r="S589" s="61"/>
      <c r="T589" s="61"/>
      <c r="U589" s="61"/>
      <c r="V589" s="55">
        <f t="shared" si="9"/>
        <v>134.67857999999998</v>
      </c>
      <c r="W589" s="39">
        <v>134678.57999999999</v>
      </c>
      <c r="X589" s="6">
        <v>134678.57999999999</v>
      </c>
      <c r="Y589" s="14">
        <v>0</v>
      </c>
      <c r="Z589" s="14"/>
      <c r="AA589" s="25">
        <v>0</v>
      </c>
      <c r="AB589" s="62"/>
      <c r="AC589" s="62"/>
      <c r="AD589" s="6">
        <v>0</v>
      </c>
      <c r="AE589" s="14">
        <v>0</v>
      </c>
      <c r="AF589" s="14">
        <v>146</v>
      </c>
      <c r="AG589" s="5" t="s">
        <v>0</v>
      </c>
    </row>
    <row r="590" spans="1:33" ht="19.899999999999999" customHeight="1" x14ac:dyDescent="0.2">
      <c r="A590" s="28"/>
      <c r="B590" s="92" t="s">
        <v>4</v>
      </c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4"/>
      <c r="N590" s="37">
        <v>801</v>
      </c>
      <c r="O590" s="38" t="s">
        <v>329</v>
      </c>
      <c r="P590" s="13" t="s">
        <v>3</v>
      </c>
      <c r="Q590" s="61"/>
      <c r="R590" s="61"/>
      <c r="S590" s="61"/>
      <c r="T590" s="61"/>
      <c r="U590" s="61"/>
      <c r="V590" s="55">
        <f t="shared" si="9"/>
        <v>134.67857999999998</v>
      </c>
      <c r="W590" s="39">
        <v>134678.57999999999</v>
      </c>
      <c r="X590" s="6">
        <v>134678.57999999999</v>
      </c>
      <c r="Y590" s="14">
        <v>0</v>
      </c>
      <c r="Z590" s="14"/>
      <c r="AA590" s="25">
        <v>0</v>
      </c>
      <c r="AB590" s="62"/>
      <c r="AC590" s="62"/>
      <c r="AD590" s="6">
        <v>0</v>
      </c>
      <c r="AE590" s="14">
        <v>0</v>
      </c>
      <c r="AF590" s="14">
        <v>146</v>
      </c>
      <c r="AG590" s="5" t="s">
        <v>0</v>
      </c>
    </row>
    <row r="591" spans="1:33" ht="19.899999999999999" customHeight="1" x14ac:dyDescent="0.2">
      <c r="A591" s="28"/>
      <c r="B591" s="52"/>
      <c r="C591" s="52"/>
      <c r="D591" s="53"/>
      <c r="E591" s="53"/>
      <c r="F591" s="89" t="s">
        <v>39</v>
      </c>
      <c r="G591" s="90"/>
      <c r="H591" s="90"/>
      <c r="I591" s="90"/>
      <c r="J591" s="90"/>
      <c r="K591" s="90"/>
      <c r="L591" s="90"/>
      <c r="M591" s="91"/>
      <c r="N591" s="33">
        <v>801</v>
      </c>
      <c r="O591" s="34" t="s">
        <v>328</v>
      </c>
      <c r="P591" s="35" t="s">
        <v>1</v>
      </c>
      <c r="Q591" s="72"/>
      <c r="R591" s="72"/>
      <c r="S591" s="72"/>
      <c r="T591" s="72"/>
      <c r="U591" s="72"/>
      <c r="V591" s="55">
        <f t="shared" si="9"/>
        <v>28</v>
      </c>
      <c r="W591" s="36">
        <v>28000</v>
      </c>
      <c r="X591" s="6">
        <v>28000</v>
      </c>
      <c r="Y591" s="14">
        <v>0</v>
      </c>
      <c r="Z591" s="14"/>
      <c r="AA591" s="25">
        <v>0</v>
      </c>
      <c r="AB591" s="73"/>
      <c r="AC591" s="73"/>
      <c r="AD591" s="6">
        <v>0</v>
      </c>
      <c r="AE591" s="14">
        <v>0</v>
      </c>
      <c r="AF591" s="14">
        <v>146</v>
      </c>
      <c r="AG591" s="5" t="s">
        <v>0</v>
      </c>
    </row>
    <row r="592" spans="1:33" ht="19.899999999999999" customHeight="1" x14ac:dyDescent="0.2">
      <c r="A592" s="28"/>
      <c r="B592" s="52"/>
      <c r="C592" s="52"/>
      <c r="D592" s="53"/>
      <c r="E592" s="53"/>
      <c r="F592" s="53"/>
      <c r="G592" s="89" t="s">
        <v>38</v>
      </c>
      <c r="H592" s="90"/>
      <c r="I592" s="90"/>
      <c r="J592" s="90"/>
      <c r="K592" s="90"/>
      <c r="L592" s="90"/>
      <c r="M592" s="91"/>
      <c r="N592" s="33">
        <v>801</v>
      </c>
      <c r="O592" s="34" t="s">
        <v>327</v>
      </c>
      <c r="P592" s="35" t="s">
        <v>1</v>
      </c>
      <c r="Q592" s="72"/>
      <c r="R592" s="72"/>
      <c r="S592" s="72"/>
      <c r="T592" s="72"/>
      <c r="U592" s="72"/>
      <c r="V592" s="55">
        <f t="shared" si="9"/>
        <v>28</v>
      </c>
      <c r="W592" s="36">
        <v>28000</v>
      </c>
      <c r="X592" s="6">
        <v>28000</v>
      </c>
      <c r="Y592" s="14">
        <v>0</v>
      </c>
      <c r="Z592" s="14"/>
      <c r="AA592" s="25">
        <v>0</v>
      </c>
      <c r="AB592" s="73"/>
      <c r="AC592" s="73"/>
      <c r="AD592" s="6">
        <v>0</v>
      </c>
      <c r="AE592" s="14">
        <v>0</v>
      </c>
      <c r="AF592" s="14">
        <v>146</v>
      </c>
      <c r="AG592" s="5" t="s">
        <v>0</v>
      </c>
    </row>
    <row r="593" spans="1:33" ht="19.899999999999999" customHeight="1" x14ac:dyDescent="0.2">
      <c r="A593" s="28"/>
      <c r="B593" s="92" t="s">
        <v>6</v>
      </c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4"/>
      <c r="N593" s="37">
        <v>801</v>
      </c>
      <c r="O593" s="38" t="s">
        <v>327</v>
      </c>
      <c r="P593" s="13" t="s">
        <v>5</v>
      </c>
      <c r="Q593" s="61"/>
      <c r="R593" s="61"/>
      <c r="S593" s="61"/>
      <c r="T593" s="61"/>
      <c r="U593" s="61"/>
      <c r="V593" s="55">
        <f t="shared" si="9"/>
        <v>28</v>
      </c>
      <c r="W593" s="39">
        <v>28000</v>
      </c>
      <c r="X593" s="6">
        <v>28000</v>
      </c>
      <c r="Y593" s="14">
        <v>0</v>
      </c>
      <c r="Z593" s="14"/>
      <c r="AA593" s="25">
        <v>0</v>
      </c>
      <c r="AB593" s="62"/>
      <c r="AC593" s="62"/>
      <c r="AD593" s="6">
        <v>0</v>
      </c>
      <c r="AE593" s="14">
        <v>0</v>
      </c>
      <c r="AF593" s="14">
        <v>146</v>
      </c>
      <c r="AG593" s="5" t="s">
        <v>0</v>
      </c>
    </row>
    <row r="594" spans="1:33" ht="19.899999999999999" customHeight="1" x14ac:dyDescent="0.2">
      <c r="A594" s="28"/>
      <c r="B594" s="92" t="s">
        <v>4</v>
      </c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4"/>
      <c r="N594" s="37">
        <v>801</v>
      </c>
      <c r="O594" s="38" t="s">
        <v>327</v>
      </c>
      <c r="P594" s="13" t="s">
        <v>3</v>
      </c>
      <c r="Q594" s="61"/>
      <c r="R594" s="61"/>
      <c r="S594" s="61"/>
      <c r="T594" s="61"/>
      <c r="U594" s="61"/>
      <c r="V594" s="55">
        <f t="shared" si="9"/>
        <v>28</v>
      </c>
      <c r="W594" s="39">
        <v>28000</v>
      </c>
      <c r="X594" s="6">
        <v>28000</v>
      </c>
      <c r="Y594" s="14">
        <v>0</v>
      </c>
      <c r="Z594" s="14"/>
      <c r="AA594" s="25">
        <v>0</v>
      </c>
      <c r="AB594" s="62"/>
      <c r="AC594" s="62"/>
      <c r="AD594" s="6">
        <v>0</v>
      </c>
      <c r="AE594" s="14">
        <v>0</v>
      </c>
      <c r="AF594" s="14">
        <v>146</v>
      </c>
      <c r="AG594" s="5" t="s">
        <v>0</v>
      </c>
    </row>
    <row r="595" spans="1:33" ht="12.75" customHeight="1" x14ac:dyDescent="0.2">
      <c r="A595" s="28"/>
      <c r="B595" s="52" t="s">
        <v>0</v>
      </c>
      <c r="C595" s="52"/>
      <c r="D595" s="53"/>
      <c r="E595" s="53"/>
      <c r="F595" s="53"/>
      <c r="G595" s="53"/>
      <c r="H595" s="50"/>
      <c r="I595" s="50"/>
      <c r="J595" s="50"/>
      <c r="K595" s="50"/>
      <c r="L595" s="51"/>
      <c r="M595" s="51"/>
      <c r="N595" s="20"/>
      <c r="O595" s="19"/>
      <c r="P595" s="18"/>
      <c r="Q595" s="18"/>
      <c r="R595" s="17"/>
      <c r="S595" s="46"/>
      <c r="T595" s="16"/>
      <c r="U595" s="47"/>
      <c r="V595" s="55">
        <f t="shared" si="9"/>
        <v>0</v>
      </c>
      <c r="W595" s="15"/>
      <c r="X595" s="6"/>
      <c r="Y595" s="14"/>
      <c r="Z595" s="14"/>
      <c r="AA595" s="14"/>
      <c r="AB595" s="14"/>
      <c r="AC595" s="14"/>
      <c r="AD595" s="14"/>
      <c r="AE595" s="14"/>
      <c r="AF595" s="14"/>
      <c r="AG595" s="5" t="s">
        <v>0</v>
      </c>
    </row>
    <row r="596" spans="1:33" ht="12.75" customHeight="1" x14ac:dyDescent="0.2">
      <c r="A596" s="28"/>
      <c r="B596" s="63" t="s">
        <v>37</v>
      </c>
      <c r="C596" s="64"/>
      <c r="D596" s="64"/>
      <c r="E596" s="64"/>
      <c r="F596" s="64"/>
      <c r="G596" s="64"/>
      <c r="H596" s="64"/>
      <c r="I596" s="64"/>
      <c r="J596" s="64"/>
      <c r="K596" s="64"/>
      <c r="L596" s="64"/>
      <c r="M596" s="65"/>
      <c r="N596" s="48">
        <v>1000</v>
      </c>
      <c r="O596" s="31" t="s">
        <v>2</v>
      </c>
      <c r="P596" s="48" t="s">
        <v>1</v>
      </c>
      <c r="Q596" s="74"/>
      <c r="R596" s="74"/>
      <c r="S596" s="74"/>
      <c r="T596" s="74"/>
      <c r="U596" s="74"/>
      <c r="V596" s="55">
        <f t="shared" si="9"/>
        <v>3585.5181299999999</v>
      </c>
      <c r="W596" s="32">
        <v>3585518.13</v>
      </c>
      <c r="X596" s="6">
        <v>3481818.13</v>
      </c>
      <c r="Y596" s="14">
        <v>103700</v>
      </c>
      <c r="Z596" s="14"/>
      <c r="AA596" s="25">
        <v>0</v>
      </c>
      <c r="AB596" s="75"/>
      <c r="AC596" s="75"/>
      <c r="AD596" s="6">
        <v>2252620</v>
      </c>
      <c r="AE596" s="14">
        <v>2615820</v>
      </c>
      <c r="AF596" s="14">
        <v>146</v>
      </c>
      <c r="AG596" s="5" t="s">
        <v>0</v>
      </c>
    </row>
    <row r="597" spans="1:33" ht="12.75" customHeight="1" x14ac:dyDescent="0.2">
      <c r="A597" s="28"/>
      <c r="B597" s="52"/>
      <c r="C597" s="63" t="s">
        <v>230</v>
      </c>
      <c r="D597" s="64"/>
      <c r="E597" s="64"/>
      <c r="F597" s="64"/>
      <c r="G597" s="64"/>
      <c r="H597" s="64"/>
      <c r="I597" s="64"/>
      <c r="J597" s="64"/>
      <c r="K597" s="64"/>
      <c r="L597" s="64"/>
      <c r="M597" s="65"/>
      <c r="N597" s="48">
        <v>1001</v>
      </c>
      <c r="O597" s="31" t="s">
        <v>2</v>
      </c>
      <c r="P597" s="48" t="s">
        <v>1</v>
      </c>
      <c r="Q597" s="74"/>
      <c r="R597" s="74"/>
      <c r="S597" s="74"/>
      <c r="T597" s="74"/>
      <c r="U597" s="74"/>
      <c r="V597" s="55">
        <f t="shared" si="9"/>
        <v>1750.913</v>
      </c>
      <c r="W597" s="32">
        <v>1750913</v>
      </c>
      <c r="X597" s="6">
        <v>1750913</v>
      </c>
      <c r="Y597" s="14">
        <v>0</v>
      </c>
      <c r="Z597" s="14"/>
      <c r="AA597" s="25">
        <v>0</v>
      </c>
      <c r="AB597" s="75"/>
      <c r="AC597" s="75"/>
      <c r="AD597" s="6">
        <v>1616520</v>
      </c>
      <c r="AE597" s="14">
        <v>1616520</v>
      </c>
      <c r="AF597" s="14">
        <v>146</v>
      </c>
      <c r="AG597" s="5" t="s">
        <v>0</v>
      </c>
    </row>
    <row r="598" spans="1:33" ht="39" customHeight="1" x14ac:dyDescent="0.2">
      <c r="A598" s="28"/>
      <c r="B598" s="95" t="s">
        <v>25</v>
      </c>
      <c r="C598" s="96"/>
      <c r="D598" s="96"/>
      <c r="E598" s="96"/>
      <c r="F598" s="96"/>
      <c r="G598" s="96"/>
      <c r="H598" s="96"/>
      <c r="I598" s="96"/>
      <c r="J598" s="96"/>
      <c r="K598" s="96"/>
      <c r="L598" s="96"/>
      <c r="M598" s="97"/>
      <c r="N598" s="33">
        <v>1001</v>
      </c>
      <c r="O598" s="34" t="s">
        <v>293</v>
      </c>
      <c r="P598" s="35" t="s">
        <v>1</v>
      </c>
      <c r="Q598" s="72"/>
      <c r="R598" s="72"/>
      <c r="S598" s="72"/>
      <c r="T598" s="72"/>
      <c r="U598" s="72"/>
      <c r="V598" s="55">
        <f t="shared" si="9"/>
        <v>1750.913</v>
      </c>
      <c r="W598" s="36">
        <v>1750913</v>
      </c>
      <c r="X598" s="6">
        <v>1750913</v>
      </c>
      <c r="Y598" s="14">
        <v>0</v>
      </c>
      <c r="Z598" s="14"/>
      <c r="AA598" s="25">
        <v>0</v>
      </c>
      <c r="AB598" s="73"/>
      <c r="AC598" s="73"/>
      <c r="AD598" s="6">
        <v>1616520</v>
      </c>
      <c r="AE598" s="14">
        <v>1616520</v>
      </c>
      <c r="AF598" s="14">
        <v>146</v>
      </c>
      <c r="AG598" s="5" t="s">
        <v>0</v>
      </c>
    </row>
    <row r="599" spans="1:33" ht="19.899999999999999" customHeight="1" x14ac:dyDescent="0.2">
      <c r="A599" s="28"/>
      <c r="B599" s="52"/>
      <c r="C599" s="52"/>
      <c r="D599" s="53"/>
      <c r="E599" s="89" t="s">
        <v>24</v>
      </c>
      <c r="F599" s="90"/>
      <c r="G599" s="90"/>
      <c r="H599" s="90"/>
      <c r="I599" s="90"/>
      <c r="J599" s="90"/>
      <c r="K599" s="90"/>
      <c r="L599" s="90"/>
      <c r="M599" s="91"/>
      <c r="N599" s="33">
        <v>1001</v>
      </c>
      <c r="O599" s="34" t="s">
        <v>292</v>
      </c>
      <c r="P599" s="35" t="s">
        <v>1</v>
      </c>
      <c r="Q599" s="72"/>
      <c r="R599" s="72"/>
      <c r="S599" s="72"/>
      <c r="T599" s="72"/>
      <c r="U599" s="72"/>
      <c r="V599" s="55">
        <f t="shared" si="9"/>
        <v>1750.913</v>
      </c>
      <c r="W599" s="36">
        <v>1750913</v>
      </c>
      <c r="X599" s="6">
        <v>1750913</v>
      </c>
      <c r="Y599" s="14">
        <v>0</v>
      </c>
      <c r="Z599" s="14"/>
      <c r="AA599" s="25">
        <v>0</v>
      </c>
      <c r="AB599" s="73"/>
      <c r="AC599" s="73"/>
      <c r="AD599" s="6">
        <v>1616520</v>
      </c>
      <c r="AE599" s="14">
        <v>1616520</v>
      </c>
      <c r="AF599" s="14">
        <v>146</v>
      </c>
      <c r="AG599" s="5" t="s">
        <v>0</v>
      </c>
    </row>
    <row r="600" spans="1:33" ht="12.75" customHeight="1" x14ac:dyDescent="0.2">
      <c r="A600" s="28"/>
      <c r="B600" s="52"/>
      <c r="C600" s="52"/>
      <c r="D600" s="53"/>
      <c r="E600" s="53"/>
      <c r="F600" s="53"/>
      <c r="G600" s="89" t="s">
        <v>229</v>
      </c>
      <c r="H600" s="90"/>
      <c r="I600" s="90"/>
      <c r="J600" s="90"/>
      <c r="K600" s="90"/>
      <c r="L600" s="90"/>
      <c r="M600" s="91"/>
      <c r="N600" s="33">
        <v>1001</v>
      </c>
      <c r="O600" s="34" t="s">
        <v>326</v>
      </c>
      <c r="P600" s="35" t="s">
        <v>1</v>
      </c>
      <c r="Q600" s="72"/>
      <c r="R600" s="72"/>
      <c r="S600" s="72"/>
      <c r="T600" s="72"/>
      <c r="U600" s="72"/>
      <c r="V600" s="55">
        <f t="shared" si="9"/>
        <v>1750.913</v>
      </c>
      <c r="W600" s="36">
        <v>1750913</v>
      </c>
      <c r="X600" s="6">
        <v>1750913</v>
      </c>
      <c r="Y600" s="14">
        <v>0</v>
      </c>
      <c r="Z600" s="14"/>
      <c r="AA600" s="25">
        <v>0</v>
      </c>
      <c r="AB600" s="73"/>
      <c r="AC600" s="73"/>
      <c r="AD600" s="6">
        <v>1616520</v>
      </c>
      <c r="AE600" s="14">
        <v>1616520</v>
      </c>
      <c r="AF600" s="14">
        <v>146</v>
      </c>
      <c r="AG600" s="5" t="s">
        <v>0</v>
      </c>
    </row>
    <row r="601" spans="1:33" ht="12.75" customHeight="1" x14ac:dyDescent="0.2">
      <c r="A601" s="28"/>
      <c r="B601" s="92" t="s">
        <v>160</v>
      </c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94"/>
      <c r="N601" s="37">
        <v>1001</v>
      </c>
      <c r="O601" s="38" t="s">
        <v>326</v>
      </c>
      <c r="P601" s="13" t="s">
        <v>159</v>
      </c>
      <c r="Q601" s="61"/>
      <c r="R601" s="61"/>
      <c r="S601" s="61"/>
      <c r="T601" s="61"/>
      <c r="U601" s="61"/>
      <c r="V601" s="55">
        <f t="shared" si="9"/>
        <v>1750.913</v>
      </c>
      <c r="W601" s="39">
        <v>1750913</v>
      </c>
      <c r="X601" s="6">
        <v>1750913</v>
      </c>
      <c r="Y601" s="14">
        <v>0</v>
      </c>
      <c r="Z601" s="14"/>
      <c r="AA601" s="25">
        <v>0</v>
      </c>
      <c r="AB601" s="62"/>
      <c r="AC601" s="62"/>
      <c r="AD601" s="6">
        <v>1616520</v>
      </c>
      <c r="AE601" s="14">
        <v>1616520</v>
      </c>
      <c r="AF601" s="14">
        <v>146</v>
      </c>
      <c r="AG601" s="5" t="s">
        <v>0</v>
      </c>
    </row>
    <row r="602" spans="1:33" ht="19.899999999999999" customHeight="1" x14ac:dyDescent="0.2">
      <c r="A602" s="28"/>
      <c r="B602" s="92" t="s">
        <v>179</v>
      </c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4"/>
      <c r="N602" s="37">
        <v>1001</v>
      </c>
      <c r="O602" s="38" t="s">
        <v>326</v>
      </c>
      <c r="P602" s="13" t="s">
        <v>178</v>
      </c>
      <c r="Q602" s="61"/>
      <c r="R602" s="61"/>
      <c r="S602" s="61"/>
      <c r="T602" s="61"/>
      <c r="U602" s="61"/>
      <c r="V602" s="55">
        <f t="shared" si="9"/>
        <v>1750.913</v>
      </c>
      <c r="W602" s="39">
        <v>1750913</v>
      </c>
      <c r="X602" s="6">
        <v>1750913</v>
      </c>
      <c r="Y602" s="14">
        <v>0</v>
      </c>
      <c r="Z602" s="14"/>
      <c r="AA602" s="25">
        <v>0</v>
      </c>
      <c r="AB602" s="62"/>
      <c r="AC602" s="62"/>
      <c r="AD602" s="6">
        <v>1616520</v>
      </c>
      <c r="AE602" s="14">
        <v>1616520</v>
      </c>
      <c r="AF602" s="14">
        <v>146</v>
      </c>
      <c r="AG602" s="5" t="s">
        <v>0</v>
      </c>
    </row>
    <row r="603" spans="1:33" ht="12.75" customHeight="1" x14ac:dyDescent="0.2">
      <c r="A603" s="28"/>
      <c r="B603" s="52"/>
      <c r="C603" s="63" t="s">
        <v>36</v>
      </c>
      <c r="D603" s="64"/>
      <c r="E603" s="64"/>
      <c r="F603" s="64"/>
      <c r="G603" s="64"/>
      <c r="H603" s="64"/>
      <c r="I603" s="64"/>
      <c r="J603" s="64"/>
      <c r="K603" s="64"/>
      <c r="L603" s="64"/>
      <c r="M603" s="65"/>
      <c r="N603" s="48">
        <v>1003</v>
      </c>
      <c r="O603" s="31" t="s">
        <v>2</v>
      </c>
      <c r="P603" s="48" t="s">
        <v>1</v>
      </c>
      <c r="Q603" s="74"/>
      <c r="R603" s="74"/>
      <c r="S603" s="74"/>
      <c r="T603" s="74"/>
      <c r="U603" s="74"/>
      <c r="V603" s="55">
        <f t="shared" si="9"/>
        <v>1354.80513</v>
      </c>
      <c r="W603" s="32">
        <v>1354805.13</v>
      </c>
      <c r="X603" s="6">
        <v>1354805.13</v>
      </c>
      <c r="Y603" s="14">
        <v>0</v>
      </c>
      <c r="Z603" s="14"/>
      <c r="AA603" s="25">
        <v>0</v>
      </c>
      <c r="AB603" s="75"/>
      <c r="AC603" s="75"/>
      <c r="AD603" s="6">
        <v>260000</v>
      </c>
      <c r="AE603" s="14">
        <v>623200</v>
      </c>
      <c r="AF603" s="14">
        <v>146</v>
      </c>
      <c r="AG603" s="5" t="s">
        <v>0</v>
      </c>
    </row>
    <row r="604" spans="1:33" ht="29.45" customHeight="1" x14ac:dyDescent="0.2">
      <c r="A604" s="28"/>
      <c r="B604" s="95" t="s">
        <v>164</v>
      </c>
      <c r="C604" s="96"/>
      <c r="D604" s="96"/>
      <c r="E604" s="96"/>
      <c r="F604" s="96"/>
      <c r="G604" s="96"/>
      <c r="H604" s="96"/>
      <c r="I604" s="96"/>
      <c r="J604" s="96"/>
      <c r="K604" s="96"/>
      <c r="L604" s="96"/>
      <c r="M604" s="97"/>
      <c r="N604" s="33">
        <v>1003</v>
      </c>
      <c r="O604" s="34" t="s">
        <v>325</v>
      </c>
      <c r="P604" s="35" t="s">
        <v>1</v>
      </c>
      <c r="Q604" s="72"/>
      <c r="R604" s="72"/>
      <c r="S604" s="72"/>
      <c r="T604" s="72"/>
      <c r="U604" s="72"/>
      <c r="V604" s="55">
        <f t="shared" si="9"/>
        <v>1171.31313</v>
      </c>
      <c r="W604" s="36">
        <v>1171313.1299999999</v>
      </c>
      <c r="X604" s="6">
        <v>1171313.1299999999</v>
      </c>
      <c r="Y604" s="14">
        <v>0</v>
      </c>
      <c r="Z604" s="14"/>
      <c r="AA604" s="25">
        <v>0</v>
      </c>
      <c r="AB604" s="73"/>
      <c r="AC604" s="73"/>
      <c r="AD604" s="6">
        <v>100000</v>
      </c>
      <c r="AE604" s="14">
        <v>393200</v>
      </c>
      <c r="AF604" s="14">
        <v>146</v>
      </c>
      <c r="AG604" s="5" t="s">
        <v>0</v>
      </c>
    </row>
    <row r="605" spans="1:33" ht="19.899999999999999" customHeight="1" x14ac:dyDescent="0.2">
      <c r="A605" s="28"/>
      <c r="B605" s="52"/>
      <c r="C605" s="52"/>
      <c r="D605" s="53"/>
      <c r="E605" s="53"/>
      <c r="F605" s="89" t="s">
        <v>163</v>
      </c>
      <c r="G605" s="90"/>
      <c r="H605" s="90"/>
      <c r="I605" s="90"/>
      <c r="J605" s="90"/>
      <c r="K605" s="90"/>
      <c r="L605" s="90"/>
      <c r="M605" s="91"/>
      <c r="N605" s="33">
        <v>1003</v>
      </c>
      <c r="O605" s="34" t="s">
        <v>324</v>
      </c>
      <c r="P605" s="35" t="s">
        <v>1</v>
      </c>
      <c r="Q605" s="72"/>
      <c r="R605" s="72"/>
      <c r="S605" s="72"/>
      <c r="T605" s="72"/>
      <c r="U605" s="72"/>
      <c r="V605" s="55">
        <f t="shared" si="9"/>
        <v>1171.31313</v>
      </c>
      <c r="W605" s="36">
        <v>1171313.1299999999</v>
      </c>
      <c r="X605" s="6">
        <v>1171313.1299999999</v>
      </c>
      <c r="Y605" s="14">
        <v>0</v>
      </c>
      <c r="Z605" s="14"/>
      <c r="AA605" s="25">
        <v>0</v>
      </c>
      <c r="AB605" s="73"/>
      <c r="AC605" s="73"/>
      <c r="AD605" s="6">
        <v>100000</v>
      </c>
      <c r="AE605" s="14">
        <v>393200</v>
      </c>
      <c r="AF605" s="14">
        <v>146</v>
      </c>
      <c r="AG605" s="5" t="s">
        <v>0</v>
      </c>
    </row>
    <row r="606" spans="1:33" ht="29.45" customHeight="1" x14ac:dyDescent="0.2">
      <c r="A606" s="28"/>
      <c r="B606" s="52"/>
      <c r="C606" s="52"/>
      <c r="D606" s="53"/>
      <c r="E606" s="53"/>
      <c r="F606" s="53"/>
      <c r="G606" s="89" t="s">
        <v>162</v>
      </c>
      <c r="H606" s="90"/>
      <c r="I606" s="90"/>
      <c r="J606" s="90"/>
      <c r="K606" s="90"/>
      <c r="L606" s="90"/>
      <c r="M606" s="91"/>
      <c r="N606" s="33">
        <v>1003</v>
      </c>
      <c r="O606" s="34" t="s">
        <v>323</v>
      </c>
      <c r="P606" s="35" t="s">
        <v>1</v>
      </c>
      <c r="Q606" s="72"/>
      <c r="R606" s="72"/>
      <c r="S606" s="72"/>
      <c r="T606" s="72"/>
      <c r="U606" s="72"/>
      <c r="V606" s="55">
        <f t="shared" si="9"/>
        <v>0</v>
      </c>
      <c r="W606" s="36">
        <v>0</v>
      </c>
      <c r="X606" s="6">
        <v>0</v>
      </c>
      <c r="Y606" s="14">
        <v>0</v>
      </c>
      <c r="Z606" s="14"/>
      <c r="AA606" s="25">
        <v>0</v>
      </c>
      <c r="AB606" s="73"/>
      <c r="AC606" s="73"/>
      <c r="AD606" s="6">
        <v>100000</v>
      </c>
      <c r="AE606" s="14">
        <v>100000</v>
      </c>
      <c r="AF606" s="14">
        <v>146</v>
      </c>
      <c r="AG606" s="5" t="s">
        <v>0</v>
      </c>
    </row>
    <row r="607" spans="1:33" ht="12.75" customHeight="1" x14ac:dyDescent="0.2">
      <c r="A607" s="28"/>
      <c r="B607" s="92" t="s">
        <v>160</v>
      </c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94"/>
      <c r="N607" s="37">
        <v>1003</v>
      </c>
      <c r="O607" s="38" t="s">
        <v>323</v>
      </c>
      <c r="P607" s="13" t="s">
        <v>159</v>
      </c>
      <c r="Q607" s="61"/>
      <c r="R607" s="61"/>
      <c r="S607" s="61"/>
      <c r="T607" s="61"/>
      <c r="U607" s="61"/>
      <c r="V607" s="55">
        <f t="shared" si="9"/>
        <v>0</v>
      </c>
      <c r="W607" s="39">
        <v>0</v>
      </c>
      <c r="X607" s="6">
        <v>0</v>
      </c>
      <c r="Y607" s="14">
        <v>0</v>
      </c>
      <c r="Z607" s="14"/>
      <c r="AA607" s="25">
        <v>0</v>
      </c>
      <c r="AB607" s="62"/>
      <c r="AC607" s="62"/>
      <c r="AD607" s="6">
        <v>100000</v>
      </c>
      <c r="AE607" s="14">
        <v>100000</v>
      </c>
      <c r="AF607" s="14">
        <v>146</v>
      </c>
      <c r="AG607" s="5" t="s">
        <v>0</v>
      </c>
    </row>
    <row r="608" spans="1:33" ht="19.899999999999999" customHeight="1" x14ac:dyDescent="0.2">
      <c r="A608" s="28"/>
      <c r="B608" s="92" t="s">
        <v>158</v>
      </c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94"/>
      <c r="N608" s="37">
        <v>1003</v>
      </c>
      <c r="O608" s="38" t="s">
        <v>323</v>
      </c>
      <c r="P608" s="13" t="s">
        <v>157</v>
      </c>
      <c r="Q608" s="61"/>
      <c r="R608" s="61"/>
      <c r="S608" s="61"/>
      <c r="T608" s="61"/>
      <c r="U608" s="61"/>
      <c r="V608" s="55">
        <f t="shared" si="9"/>
        <v>0</v>
      </c>
      <c r="W608" s="39">
        <v>0</v>
      </c>
      <c r="X608" s="6">
        <v>0</v>
      </c>
      <c r="Y608" s="14">
        <v>0</v>
      </c>
      <c r="Z608" s="14"/>
      <c r="AA608" s="25">
        <v>0</v>
      </c>
      <c r="AB608" s="62"/>
      <c r="AC608" s="62"/>
      <c r="AD608" s="6">
        <v>100000</v>
      </c>
      <c r="AE608" s="14">
        <v>100000</v>
      </c>
      <c r="AF608" s="14">
        <v>146</v>
      </c>
      <c r="AG608" s="5" t="s">
        <v>0</v>
      </c>
    </row>
    <row r="609" spans="1:33" ht="58.15" customHeight="1" x14ac:dyDescent="0.2">
      <c r="A609" s="28"/>
      <c r="B609" s="52"/>
      <c r="C609" s="52"/>
      <c r="D609" s="53"/>
      <c r="E609" s="53"/>
      <c r="F609" s="53"/>
      <c r="G609" s="89" t="s">
        <v>161</v>
      </c>
      <c r="H609" s="90"/>
      <c r="I609" s="90"/>
      <c r="J609" s="90"/>
      <c r="K609" s="90"/>
      <c r="L609" s="90"/>
      <c r="M609" s="91"/>
      <c r="N609" s="33">
        <v>1003</v>
      </c>
      <c r="O609" s="34" t="s">
        <v>322</v>
      </c>
      <c r="P609" s="35" t="s">
        <v>1</v>
      </c>
      <c r="Q609" s="72"/>
      <c r="R609" s="72"/>
      <c r="S609" s="72"/>
      <c r="T609" s="72"/>
      <c r="U609" s="72"/>
      <c r="V609" s="55">
        <f t="shared" si="9"/>
        <v>1171.31313</v>
      </c>
      <c r="W609" s="36">
        <v>1171313.1299999999</v>
      </c>
      <c r="X609" s="6">
        <v>1171313.1299999999</v>
      </c>
      <c r="Y609" s="14">
        <v>0</v>
      </c>
      <c r="Z609" s="14"/>
      <c r="AA609" s="25">
        <v>0</v>
      </c>
      <c r="AB609" s="73"/>
      <c r="AC609" s="73"/>
      <c r="AD609" s="6">
        <v>0</v>
      </c>
      <c r="AE609" s="14">
        <v>293200</v>
      </c>
      <c r="AF609" s="14">
        <v>146</v>
      </c>
      <c r="AG609" s="5" t="s">
        <v>0</v>
      </c>
    </row>
    <row r="610" spans="1:33" ht="12.75" customHeight="1" x14ac:dyDescent="0.2">
      <c r="A610" s="28"/>
      <c r="B610" s="92" t="s">
        <v>160</v>
      </c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94"/>
      <c r="N610" s="37">
        <v>1003</v>
      </c>
      <c r="O610" s="38" t="s">
        <v>322</v>
      </c>
      <c r="P610" s="13" t="s">
        <v>159</v>
      </c>
      <c r="Q610" s="61"/>
      <c r="R610" s="61"/>
      <c r="S610" s="61"/>
      <c r="T610" s="61"/>
      <c r="U610" s="61"/>
      <c r="V610" s="55">
        <f t="shared" si="9"/>
        <v>1171.31313</v>
      </c>
      <c r="W610" s="39">
        <v>1171313.1299999999</v>
      </c>
      <c r="X610" s="6">
        <v>1171313.1299999999</v>
      </c>
      <c r="Y610" s="14">
        <v>0</v>
      </c>
      <c r="Z610" s="14"/>
      <c r="AA610" s="25">
        <v>0</v>
      </c>
      <c r="AB610" s="62"/>
      <c r="AC610" s="62"/>
      <c r="AD610" s="6">
        <v>0</v>
      </c>
      <c r="AE610" s="14">
        <v>293200</v>
      </c>
      <c r="AF610" s="14">
        <v>146</v>
      </c>
      <c r="AG610" s="5" t="s">
        <v>0</v>
      </c>
    </row>
    <row r="611" spans="1:33" ht="19.899999999999999" customHeight="1" x14ac:dyDescent="0.2">
      <c r="A611" s="28"/>
      <c r="B611" s="92" t="s">
        <v>158</v>
      </c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4"/>
      <c r="N611" s="37">
        <v>1003</v>
      </c>
      <c r="O611" s="38" t="s">
        <v>322</v>
      </c>
      <c r="P611" s="13" t="s">
        <v>157</v>
      </c>
      <c r="Q611" s="61"/>
      <c r="R611" s="61"/>
      <c r="S611" s="61"/>
      <c r="T611" s="61"/>
      <c r="U611" s="61"/>
      <c r="V611" s="55">
        <f t="shared" si="9"/>
        <v>1171.31313</v>
      </c>
      <c r="W611" s="39">
        <v>1171313.1299999999</v>
      </c>
      <c r="X611" s="6">
        <v>1171313.1299999999</v>
      </c>
      <c r="Y611" s="14">
        <v>0</v>
      </c>
      <c r="Z611" s="14"/>
      <c r="AA611" s="25">
        <v>0</v>
      </c>
      <c r="AB611" s="62"/>
      <c r="AC611" s="62"/>
      <c r="AD611" s="6">
        <v>0</v>
      </c>
      <c r="AE611" s="14">
        <v>293200</v>
      </c>
      <c r="AF611" s="14">
        <v>146</v>
      </c>
      <c r="AG611" s="5" t="s">
        <v>0</v>
      </c>
    </row>
    <row r="612" spans="1:33" ht="39" customHeight="1" x14ac:dyDescent="0.2">
      <c r="A612" s="28"/>
      <c r="B612" s="95" t="s">
        <v>228</v>
      </c>
      <c r="C612" s="96"/>
      <c r="D612" s="96"/>
      <c r="E612" s="96"/>
      <c r="F612" s="96"/>
      <c r="G612" s="96"/>
      <c r="H612" s="96"/>
      <c r="I612" s="96"/>
      <c r="J612" s="96"/>
      <c r="K612" s="96"/>
      <c r="L612" s="96"/>
      <c r="M612" s="97"/>
      <c r="N612" s="33">
        <v>1003</v>
      </c>
      <c r="O612" s="34" t="s">
        <v>321</v>
      </c>
      <c r="P612" s="35" t="s">
        <v>1</v>
      </c>
      <c r="Q612" s="72"/>
      <c r="R612" s="72"/>
      <c r="S612" s="72"/>
      <c r="T612" s="72"/>
      <c r="U612" s="72"/>
      <c r="V612" s="55">
        <f t="shared" si="9"/>
        <v>50</v>
      </c>
      <c r="W612" s="36">
        <v>50000</v>
      </c>
      <c r="X612" s="6">
        <v>50000</v>
      </c>
      <c r="Y612" s="14">
        <v>0</v>
      </c>
      <c r="Z612" s="14"/>
      <c r="AA612" s="25">
        <v>0</v>
      </c>
      <c r="AB612" s="73"/>
      <c r="AC612" s="73"/>
      <c r="AD612" s="6">
        <v>50000</v>
      </c>
      <c r="AE612" s="14">
        <v>100000</v>
      </c>
      <c r="AF612" s="14">
        <v>146</v>
      </c>
      <c r="AG612" s="5" t="s">
        <v>0</v>
      </c>
    </row>
    <row r="613" spans="1:33" ht="29.45" customHeight="1" x14ac:dyDescent="0.2">
      <c r="A613" s="28"/>
      <c r="B613" s="52"/>
      <c r="C613" s="52"/>
      <c r="D613" s="53"/>
      <c r="E613" s="53"/>
      <c r="F613" s="89" t="s">
        <v>227</v>
      </c>
      <c r="G613" s="90"/>
      <c r="H613" s="90"/>
      <c r="I613" s="90"/>
      <c r="J613" s="90"/>
      <c r="K613" s="90"/>
      <c r="L613" s="90"/>
      <c r="M613" s="91"/>
      <c r="N613" s="33">
        <v>1003</v>
      </c>
      <c r="O613" s="34" t="s">
        <v>320</v>
      </c>
      <c r="P613" s="35" t="s">
        <v>1</v>
      </c>
      <c r="Q613" s="72"/>
      <c r="R613" s="72"/>
      <c r="S613" s="72"/>
      <c r="T613" s="72"/>
      <c r="U613" s="72"/>
      <c r="V613" s="55">
        <f t="shared" si="9"/>
        <v>50</v>
      </c>
      <c r="W613" s="36">
        <v>50000</v>
      </c>
      <c r="X613" s="6">
        <v>50000</v>
      </c>
      <c r="Y613" s="14">
        <v>0</v>
      </c>
      <c r="Z613" s="14"/>
      <c r="AA613" s="25">
        <v>0</v>
      </c>
      <c r="AB613" s="73"/>
      <c r="AC613" s="73"/>
      <c r="AD613" s="6">
        <v>50000</v>
      </c>
      <c r="AE613" s="14">
        <v>100000</v>
      </c>
      <c r="AF613" s="14">
        <v>146</v>
      </c>
      <c r="AG613" s="5" t="s">
        <v>0</v>
      </c>
    </row>
    <row r="614" spans="1:33" ht="19.899999999999999" customHeight="1" x14ac:dyDescent="0.2">
      <c r="A614" s="28"/>
      <c r="B614" s="52"/>
      <c r="C614" s="52"/>
      <c r="D614" s="53"/>
      <c r="E614" s="53"/>
      <c r="F614" s="53"/>
      <c r="G614" s="89" t="s">
        <v>226</v>
      </c>
      <c r="H614" s="90"/>
      <c r="I614" s="90"/>
      <c r="J614" s="90"/>
      <c r="K614" s="90"/>
      <c r="L614" s="90"/>
      <c r="M614" s="91"/>
      <c r="N614" s="33">
        <v>1003</v>
      </c>
      <c r="O614" s="34" t="s">
        <v>319</v>
      </c>
      <c r="P614" s="35" t="s">
        <v>1</v>
      </c>
      <c r="Q614" s="72"/>
      <c r="R614" s="72"/>
      <c r="S614" s="72"/>
      <c r="T614" s="72"/>
      <c r="U614" s="72"/>
      <c r="V614" s="55">
        <f t="shared" si="9"/>
        <v>50</v>
      </c>
      <c r="W614" s="36">
        <v>50000</v>
      </c>
      <c r="X614" s="6">
        <v>50000</v>
      </c>
      <c r="Y614" s="14">
        <v>0</v>
      </c>
      <c r="Z614" s="14"/>
      <c r="AA614" s="25">
        <v>0</v>
      </c>
      <c r="AB614" s="73"/>
      <c r="AC614" s="73"/>
      <c r="AD614" s="6">
        <v>50000</v>
      </c>
      <c r="AE614" s="14">
        <v>100000</v>
      </c>
      <c r="AF614" s="14">
        <v>146</v>
      </c>
      <c r="AG614" s="5" t="s">
        <v>0</v>
      </c>
    </row>
    <row r="615" spans="1:33" ht="12.75" customHeight="1" x14ac:dyDescent="0.2">
      <c r="A615" s="28"/>
      <c r="B615" s="92" t="s">
        <v>160</v>
      </c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4"/>
      <c r="N615" s="37">
        <v>1003</v>
      </c>
      <c r="O615" s="38" t="s">
        <v>319</v>
      </c>
      <c r="P615" s="13" t="s">
        <v>159</v>
      </c>
      <c r="Q615" s="61"/>
      <c r="R615" s="61"/>
      <c r="S615" s="61"/>
      <c r="T615" s="61"/>
      <c r="U615" s="61"/>
      <c r="V615" s="55">
        <f t="shared" si="9"/>
        <v>50</v>
      </c>
      <c r="W615" s="39">
        <v>50000</v>
      </c>
      <c r="X615" s="6">
        <v>50000</v>
      </c>
      <c r="Y615" s="14">
        <v>0</v>
      </c>
      <c r="Z615" s="14"/>
      <c r="AA615" s="25">
        <v>0</v>
      </c>
      <c r="AB615" s="62"/>
      <c r="AC615" s="62"/>
      <c r="AD615" s="6">
        <v>50000</v>
      </c>
      <c r="AE615" s="14">
        <v>100000</v>
      </c>
      <c r="AF615" s="14">
        <v>146</v>
      </c>
      <c r="AG615" s="5" t="s">
        <v>0</v>
      </c>
    </row>
    <row r="616" spans="1:33" ht="19.899999999999999" customHeight="1" x14ac:dyDescent="0.2">
      <c r="A616" s="28"/>
      <c r="B616" s="92" t="s">
        <v>158</v>
      </c>
      <c r="C616" s="93"/>
      <c r="D616" s="93"/>
      <c r="E616" s="93"/>
      <c r="F616" s="93"/>
      <c r="G616" s="93"/>
      <c r="H616" s="93"/>
      <c r="I616" s="93"/>
      <c r="J616" s="93"/>
      <c r="K616" s="93"/>
      <c r="L616" s="93"/>
      <c r="M616" s="94"/>
      <c r="N616" s="37">
        <v>1003</v>
      </c>
      <c r="O616" s="38" t="s">
        <v>319</v>
      </c>
      <c r="P616" s="13" t="s">
        <v>157</v>
      </c>
      <c r="Q616" s="61"/>
      <c r="R616" s="61"/>
      <c r="S616" s="61"/>
      <c r="T616" s="61"/>
      <c r="U616" s="61"/>
      <c r="V616" s="55">
        <f t="shared" si="9"/>
        <v>50</v>
      </c>
      <c r="W616" s="39">
        <v>50000</v>
      </c>
      <c r="X616" s="6">
        <v>50000</v>
      </c>
      <c r="Y616" s="14">
        <v>0</v>
      </c>
      <c r="Z616" s="14"/>
      <c r="AA616" s="25">
        <v>0</v>
      </c>
      <c r="AB616" s="62"/>
      <c r="AC616" s="62"/>
      <c r="AD616" s="6">
        <v>50000</v>
      </c>
      <c r="AE616" s="14">
        <v>100000</v>
      </c>
      <c r="AF616" s="14">
        <v>146</v>
      </c>
      <c r="AG616" s="5" t="s">
        <v>0</v>
      </c>
    </row>
    <row r="617" spans="1:33" ht="39" customHeight="1" x14ac:dyDescent="0.2">
      <c r="A617" s="28"/>
      <c r="B617" s="95" t="s">
        <v>35</v>
      </c>
      <c r="C617" s="96"/>
      <c r="D617" s="96"/>
      <c r="E617" s="96"/>
      <c r="F617" s="96"/>
      <c r="G617" s="96"/>
      <c r="H617" s="96"/>
      <c r="I617" s="96"/>
      <c r="J617" s="96"/>
      <c r="K617" s="96"/>
      <c r="L617" s="96"/>
      <c r="M617" s="97"/>
      <c r="N617" s="33">
        <v>1003</v>
      </c>
      <c r="O617" s="34" t="s">
        <v>318</v>
      </c>
      <c r="P617" s="35" t="s">
        <v>1</v>
      </c>
      <c r="Q617" s="72"/>
      <c r="R617" s="72"/>
      <c r="S617" s="72"/>
      <c r="T617" s="72"/>
      <c r="U617" s="72"/>
      <c r="V617" s="55">
        <f t="shared" si="9"/>
        <v>50</v>
      </c>
      <c r="W617" s="36">
        <v>50000</v>
      </c>
      <c r="X617" s="6">
        <v>50000</v>
      </c>
      <c r="Y617" s="14">
        <v>0</v>
      </c>
      <c r="Z617" s="14"/>
      <c r="AA617" s="25">
        <v>0</v>
      </c>
      <c r="AB617" s="73"/>
      <c r="AC617" s="73"/>
      <c r="AD617" s="6">
        <v>50000</v>
      </c>
      <c r="AE617" s="14">
        <v>70000</v>
      </c>
      <c r="AF617" s="14">
        <v>146</v>
      </c>
      <c r="AG617" s="5" t="s">
        <v>0</v>
      </c>
    </row>
    <row r="618" spans="1:33" ht="19.899999999999999" customHeight="1" x14ac:dyDescent="0.2">
      <c r="A618" s="28"/>
      <c r="B618" s="52"/>
      <c r="C618" s="52"/>
      <c r="D618" s="53"/>
      <c r="E618" s="53"/>
      <c r="F618" s="89" t="s">
        <v>34</v>
      </c>
      <c r="G618" s="90"/>
      <c r="H618" s="90"/>
      <c r="I618" s="90"/>
      <c r="J618" s="90"/>
      <c r="K618" s="90"/>
      <c r="L618" s="90"/>
      <c r="M618" s="91"/>
      <c r="N618" s="33">
        <v>1003</v>
      </c>
      <c r="O618" s="34" t="s">
        <v>317</v>
      </c>
      <c r="P618" s="35" t="s">
        <v>1</v>
      </c>
      <c r="Q618" s="72"/>
      <c r="R618" s="72"/>
      <c r="S618" s="72"/>
      <c r="T618" s="72"/>
      <c r="U618" s="72"/>
      <c r="V618" s="55">
        <f t="shared" si="9"/>
        <v>10</v>
      </c>
      <c r="W618" s="36">
        <v>10000</v>
      </c>
      <c r="X618" s="6">
        <v>10000</v>
      </c>
      <c r="Y618" s="14">
        <v>0</v>
      </c>
      <c r="Z618" s="14"/>
      <c r="AA618" s="25">
        <v>0</v>
      </c>
      <c r="AB618" s="73"/>
      <c r="AC618" s="73"/>
      <c r="AD618" s="6">
        <v>10000</v>
      </c>
      <c r="AE618" s="14">
        <v>15000</v>
      </c>
      <c r="AF618" s="14">
        <v>146</v>
      </c>
      <c r="AG618" s="5" t="s">
        <v>0</v>
      </c>
    </row>
    <row r="619" spans="1:33" ht="12.75" customHeight="1" x14ac:dyDescent="0.2">
      <c r="A619" s="28"/>
      <c r="B619" s="52"/>
      <c r="C619" s="52"/>
      <c r="D619" s="53"/>
      <c r="E619" s="53"/>
      <c r="F619" s="53"/>
      <c r="G619" s="89" t="s">
        <v>33</v>
      </c>
      <c r="H619" s="90"/>
      <c r="I619" s="90"/>
      <c r="J619" s="90"/>
      <c r="K619" s="90"/>
      <c r="L619" s="90"/>
      <c r="M619" s="91"/>
      <c r="N619" s="33">
        <v>1003</v>
      </c>
      <c r="O619" s="34" t="s">
        <v>316</v>
      </c>
      <c r="P619" s="35" t="s">
        <v>1</v>
      </c>
      <c r="Q619" s="72"/>
      <c r="R619" s="72"/>
      <c r="S619" s="72"/>
      <c r="T619" s="72"/>
      <c r="U619" s="72"/>
      <c r="V619" s="55">
        <f t="shared" si="9"/>
        <v>10</v>
      </c>
      <c r="W619" s="36">
        <v>10000</v>
      </c>
      <c r="X619" s="6">
        <v>10000</v>
      </c>
      <c r="Y619" s="14">
        <v>0</v>
      </c>
      <c r="Z619" s="14"/>
      <c r="AA619" s="25">
        <v>0</v>
      </c>
      <c r="AB619" s="73"/>
      <c r="AC619" s="73"/>
      <c r="AD619" s="6">
        <v>10000</v>
      </c>
      <c r="AE619" s="14">
        <v>15000</v>
      </c>
      <c r="AF619" s="14">
        <v>146</v>
      </c>
      <c r="AG619" s="5" t="s">
        <v>0</v>
      </c>
    </row>
    <row r="620" spans="1:33" ht="19.899999999999999" customHeight="1" x14ac:dyDescent="0.2">
      <c r="A620" s="28"/>
      <c r="B620" s="92" t="s">
        <v>6</v>
      </c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4"/>
      <c r="N620" s="37">
        <v>1003</v>
      </c>
      <c r="O620" s="38" t="s">
        <v>316</v>
      </c>
      <c r="P620" s="13" t="s">
        <v>5</v>
      </c>
      <c r="Q620" s="61"/>
      <c r="R620" s="61"/>
      <c r="S620" s="61"/>
      <c r="T620" s="61"/>
      <c r="U620" s="61"/>
      <c r="V620" s="55">
        <f t="shared" si="9"/>
        <v>10</v>
      </c>
      <c r="W620" s="39">
        <v>10000</v>
      </c>
      <c r="X620" s="6">
        <v>10000</v>
      </c>
      <c r="Y620" s="14">
        <v>0</v>
      </c>
      <c r="Z620" s="14"/>
      <c r="AA620" s="25">
        <v>0</v>
      </c>
      <c r="AB620" s="62"/>
      <c r="AC620" s="62"/>
      <c r="AD620" s="6">
        <v>10000</v>
      </c>
      <c r="AE620" s="14">
        <v>15000</v>
      </c>
      <c r="AF620" s="14">
        <v>146</v>
      </c>
      <c r="AG620" s="5" t="s">
        <v>0</v>
      </c>
    </row>
    <row r="621" spans="1:33" ht="19.899999999999999" customHeight="1" x14ac:dyDescent="0.2">
      <c r="A621" s="28"/>
      <c r="B621" s="92" t="s">
        <v>4</v>
      </c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4"/>
      <c r="N621" s="37">
        <v>1003</v>
      </c>
      <c r="O621" s="38" t="s">
        <v>316</v>
      </c>
      <c r="P621" s="13" t="s">
        <v>3</v>
      </c>
      <c r="Q621" s="61"/>
      <c r="R621" s="61"/>
      <c r="S621" s="61"/>
      <c r="T621" s="61"/>
      <c r="U621" s="61"/>
      <c r="V621" s="55">
        <f t="shared" si="9"/>
        <v>10</v>
      </c>
      <c r="W621" s="39">
        <v>10000</v>
      </c>
      <c r="X621" s="6">
        <v>10000</v>
      </c>
      <c r="Y621" s="14">
        <v>0</v>
      </c>
      <c r="Z621" s="14"/>
      <c r="AA621" s="25">
        <v>0</v>
      </c>
      <c r="AB621" s="62"/>
      <c r="AC621" s="62"/>
      <c r="AD621" s="6">
        <v>10000</v>
      </c>
      <c r="AE621" s="14">
        <v>15000</v>
      </c>
      <c r="AF621" s="14">
        <v>146</v>
      </c>
      <c r="AG621" s="5" t="s">
        <v>0</v>
      </c>
    </row>
    <row r="622" spans="1:33" ht="19.899999999999999" customHeight="1" x14ac:dyDescent="0.2">
      <c r="A622" s="28"/>
      <c r="B622" s="52"/>
      <c r="C622" s="52"/>
      <c r="D622" s="53"/>
      <c r="E622" s="53"/>
      <c r="F622" s="89" t="s">
        <v>32</v>
      </c>
      <c r="G622" s="90"/>
      <c r="H622" s="90"/>
      <c r="I622" s="90"/>
      <c r="J622" s="90"/>
      <c r="K622" s="90"/>
      <c r="L622" s="90"/>
      <c r="M622" s="91"/>
      <c r="N622" s="33">
        <v>1003</v>
      </c>
      <c r="O622" s="34" t="s">
        <v>315</v>
      </c>
      <c r="P622" s="35" t="s">
        <v>1</v>
      </c>
      <c r="Q622" s="72"/>
      <c r="R622" s="72"/>
      <c r="S622" s="72"/>
      <c r="T622" s="72"/>
      <c r="U622" s="72"/>
      <c r="V622" s="55">
        <f t="shared" si="9"/>
        <v>40</v>
      </c>
      <c r="W622" s="36">
        <v>40000</v>
      </c>
      <c r="X622" s="6">
        <v>40000</v>
      </c>
      <c r="Y622" s="14">
        <v>0</v>
      </c>
      <c r="Z622" s="14"/>
      <c r="AA622" s="25">
        <v>0</v>
      </c>
      <c r="AB622" s="73"/>
      <c r="AC622" s="73"/>
      <c r="AD622" s="6">
        <v>40000</v>
      </c>
      <c r="AE622" s="14">
        <v>55000</v>
      </c>
      <c r="AF622" s="14">
        <v>146</v>
      </c>
      <c r="AG622" s="5" t="s">
        <v>0</v>
      </c>
    </row>
    <row r="623" spans="1:33" ht="48.6" customHeight="1" x14ac:dyDescent="0.2">
      <c r="A623" s="28"/>
      <c r="B623" s="52"/>
      <c r="C623" s="52"/>
      <c r="D623" s="53"/>
      <c r="E623" s="53"/>
      <c r="F623" s="53"/>
      <c r="G623" s="89" t="s">
        <v>31</v>
      </c>
      <c r="H623" s="90"/>
      <c r="I623" s="90"/>
      <c r="J623" s="90"/>
      <c r="K623" s="90"/>
      <c r="L623" s="90"/>
      <c r="M623" s="91"/>
      <c r="N623" s="33">
        <v>1003</v>
      </c>
      <c r="O623" s="34" t="s">
        <v>314</v>
      </c>
      <c r="P623" s="35" t="s">
        <v>1</v>
      </c>
      <c r="Q623" s="72"/>
      <c r="R623" s="72"/>
      <c r="S623" s="72"/>
      <c r="T623" s="72"/>
      <c r="U623" s="72"/>
      <c r="V623" s="55">
        <f t="shared" si="9"/>
        <v>40</v>
      </c>
      <c r="W623" s="36">
        <v>40000</v>
      </c>
      <c r="X623" s="6">
        <v>40000</v>
      </c>
      <c r="Y623" s="14">
        <v>0</v>
      </c>
      <c r="Z623" s="14"/>
      <c r="AA623" s="25">
        <v>0</v>
      </c>
      <c r="AB623" s="73"/>
      <c r="AC623" s="73"/>
      <c r="AD623" s="6">
        <v>40000</v>
      </c>
      <c r="AE623" s="14">
        <v>55000</v>
      </c>
      <c r="AF623" s="14">
        <v>146</v>
      </c>
      <c r="AG623" s="5" t="s">
        <v>0</v>
      </c>
    </row>
    <row r="624" spans="1:33" ht="19.899999999999999" customHeight="1" x14ac:dyDescent="0.2">
      <c r="A624" s="28"/>
      <c r="B624" s="92" t="s">
        <v>6</v>
      </c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4"/>
      <c r="N624" s="37">
        <v>1003</v>
      </c>
      <c r="O624" s="38" t="s">
        <v>314</v>
      </c>
      <c r="P624" s="13" t="s">
        <v>5</v>
      </c>
      <c r="Q624" s="61"/>
      <c r="R624" s="61"/>
      <c r="S624" s="61"/>
      <c r="T624" s="61"/>
      <c r="U624" s="61"/>
      <c r="V624" s="55">
        <f t="shared" si="9"/>
        <v>40</v>
      </c>
      <c r="W624" s="39">
        <v>40000</v>
      </c>
      <c r="X624" s="6">
        <v>40000</v>
      </c>
      <c r="Y624" s="14">
        <v>0</v>
      </c>
      <c r="Z624" s="14"/>
      <c r="AA624" s="25">
        <v>0</v>
      </c>
      <c r="AB624" s="62"/>
      <c r="AC624" s="62"/>
      <c r="AD624" s="6">
        <v>40000</v>
      </c>
      <c r="AE624" s="14">
        <v>55000</v>
      </c>
      <c r="AF624" s="14">
        <v>146</v>
      </c>
      <c r="AG624" s="5" t="s">
        <v>0</v>
      </c>
    </row>
    <row r="625" spans="1:33" ht="19.899999999999999" customHeight="1" x14ac:dyDescent="0.2">
      <c r="A625" s="28"/>
      <c r="B625" s="92" t="s">
        <v>4</v>
      </c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4"/>
      <c r="N625" s="37">
        <v>1003</v>
      </c>
      <c r="O625" s="38" t="s">
        <v>314</v>
      </c>
      <c r="P625" s="13" t="s">
        <v>3</v>
      </c>
      <c r="Q625" s="61"/>
      <c r="R625" s="61"/>
      <c r="S625" s="61"/>
      <c r="T625" s="61"/>
      <c r="U625" s="61"/>
      <c r="V625" s="55">
        <f t="shared" si="9"/>
        <v>40</v>
      </c>
      <c r="W625" s="39">
        <v>40000</v>
      </c>
      <c r="X625" s="6">
        <v>40000</v>
      </c>
      <c r="Y625" s="14">
        <v>0</v>
      </c>
      <c r="Z625" s="14"/>
      <c r="AA625" s="25">
        <v>0</v>
      </c>
      <c r="AB625" s="62"/>
      <c r="AC625" s="62"/>
      <c r="AD625" s="6">
        <v>40000</v>
      </c>
      <c r="AE625" s="14">
        <v>55000</v>
      </c>
      <c r="AF625" s="14">
        <v>146</v>
      </c>
      <c r="AG625" s="5" t="s">
        <v>0</v>
      </c>
    </row>
    <row r="626" spans="1:33" ht="48.6" customHeight="1" x14ac:dyDescent="0.2">
      <c r="A626" s="28"/>
      <c r="B626" s="95" t="s">
        <v>153</v>
      </c>
      <c r="C626" s="96"/>
      <c r="D626" s="96"/>
      <c r="E626" s="96"/>
      <c r="F626" s="96"/>
      <c r="G626" s="96"/>
      <c r="H626" s="96"/>
      <c r="I626" s="96"/>
      <c r="J626" s="96"/>
      <c r="K626" s="96"/>
      <c r="L626" s="96"/>
      <c r="M626" s="97"/>
      <c r="N626" s="33">
        <v>1003</v>
      </c>
      <c r="O626" s="34" t="s">
        <v>313</v>
      </c>
      <c r="P626" s="35" t="s">
        <v>1</v>
      </c>
      <c r="Q626" s="72"/>
      <c r="R626" s="72"/>
      <c r="S626" s="72"/>
      <c r="T626" s="72"/>
      <c r="U626" s="72"/>
      <c r="V626" s="55">
        <f t="shared" si="9"/>
        <v>83.492000000000004</v>
      </c>
      <c r="W626" s="36">
        <v>83492</v>
      </c>
      <c r="X626" s="6">
        <v>83492</v>
      </c>
      <c r="Y626" s="14">
        <v>0</v>
      </c>
      <c r="Z626" s="14"/>
      <c r="AA626" s="25">
        <v>0</v>
      </c>
      <c r="AB626" s="73"/>
      <c r="AC626" s="73"/>
      <c r="AD626" s="6">
        <v>60000</v>
      </c>
      <c r="AE626" s="14">
        <v>60000</v>
      </c>
      <c r="AF626" s="14">
        <v>146</v>
      </c>
      <c r="AG626" s="5" t="s">
        <v>0</v>
      </c>
    </row>
    <row r="627" spans="1:33" ht="48.6" customHeight="1" x14ac:dyDescent="0.2">
      <c r="A627" s="28"/>
      <c r="B627" s="52"/>
      <c r="C627" s="52"/>
      <c r="D627" s="53"/>
      <c r="E627" s="53"/>
      <c r="F627" s="89" t="s">
        <v>152</v>
      </c>
      <c r="G627" s="90"/>
      <c r="H627" s="90"/>
      <c r="I627" s="90"/>
      <c r="J627" s="90"/>
      <c r="K627" s="90"/>
      <c r="L627" s="90"/>
      <c r="M627" s="91"/>
      <c r="N627" s="33">
        <v>1003</v>
      </c>
      <c r="O627" s="34" t="s">
        <v>312</v>
      </c>
      <c r="P627" s="35" t="s">
        <v>1</v>
      </c>
      <c r="Q627" s="72"/>
      <c r="R627" s="72"/>
      <c r="S627" s="72"/>
      <c r="T627" s="72"/>
      <c r="U627" s="72"/>
      <c r="V627" s="55">
        <f t="shared" si="9"/>
        <v>83.492000000000004</v>
      </c>
      <c r="W627" s="36">
        <v>83492</v>
      </c>
      <c r="X627" s="6">
        <v>83492</v>
      </c>
      <c r="Y627" s="14">
        <v>0</v>
      </c>
      <c r="Z627" s="14"/>
      <c r="AA627" s="25">
        <v>0</v>
      </c>
      <c r="AB627" s="73"/>
      <c r="AC627" s="73"/>
      <c r="AD627" s="6">
        <v>60000</v>
      </c>
      <c r="AE627" s="14">
        <v>60000</v>
      </c>
      <c r="AF627" s="14">
        <v>146</v>
      </c>
      <c r="AG627" s="5" t="s">
        <v>0</v>
      </c>
    </row>
    <row r="628" spans="1:33" ht="58.15" customHeight="1" x14ac:dyDescent="0.2">
      <c r="A628" s="28"/>
      <c r="B628" s="52"/>
      <c r="C628" s="52"/>
      <c r="D628" s="53"/>
      <c r="E628" s="53"/>
      <c r="F628" s="53"/>
      <c r="G628" s="89" t="s">
        <v>151</v>
      </c>
      <c r="H628" s="90"/>
      <c r="I628" s="90"/>
      <c r="J628" s="90"/>
      <c r="K628" s="90"/>
      <c r="L628" s="90"/>
      <c r="M628" s="91"/>
      <c r="N628" s="33">
        <v>1003</v>
      </c>
      <c r="O628" s="34" t="s">
        <v>311</v>
      </c>
      <c r="P628" s="35" t="s">
        <v>1</v>
      </c>
      <c r="Q628" s="72"/>
      <c r="R628" s="72"/>
      <c r="S628" s="72"/>
      <c r="T628" s="72"/>
      <c r="U628" s="72"/>
      <c r="V628" s="55">
        <f t="shared" si="9"/>
        <v>83.492000000000004</v>
      </c>
      <c r="W628" s="36">
        <v>83492</v>
      </c>
      <c r="X628" s="6">
        <v>83492</v>
      </c>
      <c r="Y628" s="14">
        <v>0</v>
      </c>
      <c r="Z628" s="14"/>
      <c r="AA628" s="25">
        <v>0</v>
      </c>
      <c r="AB628" s="73"/>
      <c r="AC628" s="73"/>
      <c r="AD628" s="6">
        <v>60000</v>
      </c>
      <c r="AE628" s="14">
        <v>60000</v>
      </c>
      <c r="AF628" s="14">
        <v>146</v>
      </c>
      <c r="AG628" s="5" t="s">
        <v>0</v>
      </c>
    </row>
    <row r="629" spans="1:33" ht="19.899999999999999" customHeight="1" x14ac:dyDescent="0.2">
      <c r="A629" s="28"/>
      <c r="B629" s="92" t="s">
        <v>6</v>
      </c>
      <c r="C629" s="93"/>
      <c r="D629" s="93"/>
      <c r="E629" s="93"/>
      <c r="F629" s="93"/>
      <c r="G629" s="93"/>
      <c r="H629" s="93"/>
      <c r="I629" s="93"/>
      <c r="J629" s="93"/>
      <c r="K629" s="93"/>
      <c r="L629" s="93"/>
      <c r="M629" s="94"/>
      <c r="N629" s="37">
        <v>1003</v>
      </c>
      <c r="O629" s="38" t="s">
        <v>311</v>
      </c>
      <c r="P629" s="13" t="s">
        <v>5</v>
      </c>
      <c r="Q629" s="61"/>
      <c r="R629" s="61"/>
      <c r="S629" s="61"/>
      <c r="T629" s="61"/>
      <c r="U629" s="61"/>
      <c r="V629" s="55">
        <f t="shared" si="9"/>
        <v>83.492000000000004</v>
      </c>
      <c r="W629" s="39">
        <v>83492</v>
      </c>
      <c r="X629" s="6">
        <v>83492</v>
      </c>
      <c r="Y629" s="14">
        <v>0</v>
      </c>
      <c r="Z629" s="14"/>
      <c r="AA629" s="25">
        <v>0</v>
      </c>
      <c r="AB629" s="62"/>
      <c r="AC629" s="62"/>
      <c r="AD629" s="6">
        <v>60000</v>
      </c>
      <c r="AE629" s="14">
        <v>60000</v>
      </c>
      <c r="AF629" s="14">
        <v>146</v>
      </c>
      <c r="AG629" s="5" t="s">
        <v>0</v>
      </c>
    </row>
    <row r="630" spans="1:33" ht="19.899999999999999" customHeight="1" x14ac:dyDescent="0.2">
      <c r="A630" s="28"/>
      <c r="B630" s="92" t="s">
        <v>4</v>
      </c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4"/>
      <c r="N630" s="37">
        <v>1003</v>
      </c>
      <c r="O630" s="38" t="s">
        <v>311</v>
      </c>
      <c r="P630" s="13" t="s">
        <v>3</v>
      </c>
      <c r="Q630" s="61"/>
      <c r="R630" s="61"/>
      <c r="S630" s="61"/>
      <c r="T630" s="61"/>
      <c r="U630" s="61"/>
      <c r="V630" s="55">
        <f t="shared" si="9"/>
        <v>83.492000000000004</v>
      </c>
      <c r="W630" s="39">
        <v>83492</v>
      </c>
      <c r="X630" s="6">
        <v>83492</v>
      </c>
      <c r="Y630" s="14">
        <v>0</v>
      </c>
      <c r="Z630" s="14"/>
      <c r="AA630" s="25">
        <v>0</v>
      </c>
      <c r="AB630" s="62"/>
      <c r="AC630" s="62"/>
      <c r="AD630" s="6">
        <v>60000</v>
      </c>
      <c r="AE630" s="14">
        <v>60000</v>
      </c>
      <c r="AF630" s="14">
        <v>146</v>
      </c>
      <c r="AG630" s="5" t="s">
        <v>0</v>
      </c>
    </row>
    <row r="631" spans="1:33" ht="12.75" customHeight="1" x14ac:dyDescent="0.2">
      <c r="A631" s="28"/>
      <c r="B631" s="52"/>
      <c r="C631" s="63" t="s">
        <v>183</v>
      </c>
      <c r="D631" s="64"/>
      <c r="E631" s="64"/>
      <c r="F631" s="64"/>
      <c r="G631" s="64"/>
      <c r="H631" s="64"/>
      <c r="I631" s="64"/>
      <c r="J631" s="64"/>
      <c r="K631" s="64"/>
      <c r="L631" s="64"/>
      <c r="M631" s="65"/>
      <c r="N631" s="48">
        <v>1004</v>
      </c>
      <c r="O631" s="31" t="s">
        <v>2</v>
      </c>
      <c r="P631" s="48" t="s">
        <v>1</v>
      </c>
      <c r="Q631" s="74"/>
      <c r="R631" s="74"/>
      <c r="S631" s="74"/>
      <c r="T631" s="74"/>
      <c r="U631" s="74"/>
      <c r="V631" s="55">
        <f t="shared" si="9"/>
        <v>479.8</v>
      </c>
      <c r="W631" s="32">
        <v>479800</v>
      </c>
      <c r="X631" s="6">
        <v>376100</v>
      </c>
      <c r="Y631" s="14">
        <v>103700</v>
      </c>
      <c r="Z631" s="14"/>
      <c r="AA631" s="25">
        <v>0</v>
      </c>
      <c r="AB631" s="75"/>
      <c r="AC631" s="75"/>
      <c r="AD631" s="6">
        <v>376100</v>
      </c>
      <c r="AE631" s="14">
        <v>376100</v>
      </c>
      <c r="AF631" s="14">
        <v>146</v>
      </c>
      <c r="AG631" s="5" t="s">
        <v>0</v>
      </c>
    </row>
    <row r="632" spans="1:33" ht="39" customHeight="1" x14ac:dyDescent="0.2">
      <c r="A632" s="28"/>
      <c r="B632" s="95" t="s">
        <v>77</v>
      </c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97"/>
      <c r="N632" s="33">
        <v>1004</v>
      </c>
      <c r="O632" s="34" t="s">
        <v>310</v>
      </c>
      <c r="P632" s="35" t="s">
        <v>1</v>
      </c>
      <c r="Q632" s="72"/>
      <c r="R632" s="72"/>
      <c r="S632" s="72"/>
      <c r="T632" s="72"/>
      <c r="U632" s="72"/>
      <c r="V632" s="55">
        <f t="shared" si="9"/>
        <v>479.8</v>
      </c>
      <c r="W632" s="36">
        <v>479800</v>
      </c>
      <c r="X632" s="6">
        <v>376100</v>
      </c>
      <c r="Y632" s="14">
        <v>103700</v>
      </c>
      <c r="Z632" s="14"/>
      <c r="AA632" s="25">
        <v>0</v>
      </c>
      <c r="AB632" s="73"/>
      <c r="AC632" s="73"/>
      <c r="AD632" s="6">
        <v>376100</v>
      </c>
      <c r="AE632" s="14">
        <v>376100</v>
      </c>
      <c r="AF632" s="14">
        <v>146</v>
      </c>
      <c r="AG632" s="5" t="s">
        <v>0</v>
      </c>
    </row>
    <row r="633" spans="1:33" ht="19.899999999999999" customHeight="1" x14ac:dyDescent="0.2">
      <c r="A633" s="28"/>
      <c r="B633" s="52"/>
      <c r="C633" s="52"/>
      <c r="D633" s="53"/>
      <c r="E633" s="89" t="s">
        <v>76</v>
      </c>
      <c r="F633" s="90"/>
      <c r="G633" s="90"/>
      <c r="H633" s="90"/>
      <c r="I633" s="90"/>
      <c r="J633" s="90"/>
      <c r="K633" s="90"/>
      <c r="L633" s="90"/>
      <c r="M633" s="91"/>
      <c r="N633" s="33">
        <v>1004</v>
      </c>
      <c r="O633" s="34" t="s">
        <v>309</v>
      </c>
      <c r="P633" s="35" t="s">
        <v>1</v>
      </c>
      <c r="Q633" s="72"/>
      <c r="R633" s="72"/>
      <c r="S633" s="72"/>
      <c r="T633" s="72"/>
      <c r="U633" s="72"/>
      <c r="V633" s="55">
        <f t="shared" si="9"/>
        <v>479.8</v>
      </c>
      <c r="W633" s="36">
        <v>479800</v>
      </c>
      <c r="X633" s="6">
        <v>376100</v>
      </c>
      <c r="Y633" s="14">
        <v>103700</v>
      </c>
      <c r="Z633" s="14"/>
      <c r="AA633" s="25">
        <v>0</v>
      </c>
      <c r="AB633" s="73"/>
      <c r="AC633" s="73"/>
      <c r="AD633" s="6">
        <v>376100</v>
      </c>
      <c r="AE633" s="14">
        <v>376100</v>
      </c>
      <c r="AF633" s="14">
        <v>146</v>
      </c>
      <c r="AG633" s="5" t="s">
        <v>0</v>
      </c>
    </row>
    <row r="634" spans="1:33" ht="19.899999999999999" customHeight="1" x14ac:dyDescent="0.2">
      <c r="A634" s="28"/>
      <c r="B634" s="52"/>
      <c r="C634" s="52"/>
      <c r="D634" s="53"/>
      <c r="E634" s="53"/>
      <c r="F634" s="89" t="s">
        <v>79</v>
      </c>
      <c r="G634" s="90"/>
      <c r="H634" s="90"/>
      <c r="I634" s="90"/>
      <c r="J634" s="90"/>
      <c r="K634" s="90"/>
      <c r="L634" s="90"/>
      <c r="M634" s="91"/>
      <c r="N634" s="33">
        <v>1004</v>
      </c>
      <c r="O634" s="34" t="s">
        <v>308</v>
      </c>
      <c r="P634" s="35" t="s">
        <v>1</v>
      </c>
      <c r="Q634" s="72"/>
      <c r="R634" s="72"/>
      <c r="S634" s="72"/>
      <c r="T634" s="72"/>
      <c r="U634" s="72"/>
      <c r="V634" s="55">
        <f t="shared" si="9"/>
        <v>303.7</v>
      </c>
      <c r="W634" s="36">
        <v>303700</v>
      </c>
      <c r="X634" s="6">
        <v>200000</v>
      </c>
      <c r="Y634" s="14">
        <v>103700</v>
      </c>
      <c r="Z634" s="14"/>
      <c r="AA634" s="25">
        <v>0</v>
      </c>
      <c r="AB634" s="73"/>
      <c r="AC634" s="73"/>
      <c r="AD634" s="6">
        <v>200000</v>
      </c>
      <c r="AE634" s="14">
        <v>200000</v>
      </c>
      <c r="AF634" s="14">
        <v>146</v>
      </c>
      <c r="AG634" s="5" t="s">
        <v>0</v>
      </c>
    </row>
    <row r="635" spans="1:33" ht="48.6" customHeight="1" x14ac:dyDescent="0.2">
      <c r="A635" s="28"/>
      <c r="B635" s="52"/>
      <c r="C635" s="52"/>
      <c r="D635" s="53"/>
      <c r="E635" s="53"/>
      <c r="F635" s="53"/>
      <c r="G635" s="89" t="s">
        <v>182</v>
      </c>
      <c r="H635" s="90"/>
      <c r="I635" s="90"/>
      <c r="J635" s="90"/>
      <c r="K635" s="90"/>
      <c r="L635" s="90"/>
      <c r="M635" s="91"/>
      <c r="N635" s="33">
        <v>1004</v>
      </c>
      <c r="O635" s="34" t="s">
        <v>307</v>
      </c>
      <c r="P635" s="35" t="s">
        <v>1</v>
      </c>
      <c r="Q635" s="72"/>
      <c r="R635" s="72"/>
      <c r="S635" s="72"/>
      <c r="T635" s="72"/>
      <c r="U635" s="72"/>
      <c r="V635" s="55">
        <f t="shared" si="9"/>
        <v>200</v>
      </c>
      <c r="W635" s="36">
        <v>200000</v>
      </c>
      <c r="X635" s="6">
        <v>200000</v>
      </c>
      <c r="Y635" s="14">
        <v>0</v>
      </c>
      <c r="Z635" s="14"/>
      <c r="AA635" s="25">
        <v>0</v>
      </c>
      <c r="AB635" s="73"/>
      <c r="AC635" s="73"/>
      <c r="AD635" s="6">
        <v>200000</v>
      </c>
      <c r="AE635" s="14">
        <v>200000</v>
      </c>
      <c r="AF635" s="14">
        <v>146</v>
      </c>
      <c r="AG635" s="5" t="s">
        <v>0</v>
      </c>
    </row>
    <row r="636" spans="1:33" ht="12.75" customHeight="1" x14ac:dyDescent="0.2">
      <c r="A636" s="28"/>
      <c r="B636" s="92" t="s">
        <v>160</v>
      </c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4"/>
      <c r="N636" s="37">
        <v>1004</v>
      </c>
      <c r="O636" s="38" t="s">
        <v>307</v>
      </c>
      <c r="P636" s="13" t="s">
        <v>159</v>
      </c>
      <c r="Q636" s="61"/>
      <c r="R636" s="61"/>
      <c r="S636" s="61"/>
      <c r="T636" s="61"/>
      <c r="U636" s="61"/>
      <c r="V636" s="55">
        <f t="shared" si="9"/>
        <v>200</v>
      </c>
      <c r="W636" s="39">
        <v>200000</v>
      </c>
      <c r="X636" s="6">
        <v>200000</v>
      </c>
      <c r="Y636" s="14">
        <v>0</v>
      </c>
      <c r="Z636" s="14"/>
      <c r="AA636" s="25">
        <v>0</v>
      </c>
      <c r="AB636" s="62"/>
      <c r="AC636" s="62"/>
      <c r="AD636" s="6">
        <v>200000</v>
      </c>
      <c r="AE636" s="14">
        <v>200000</v>
      </c>
      <c r="AF636" s="14">
        <v>146</v>
      </c>
      <c r="AG636" s="5" t="s">
        <v>0</v>
      </c>
    </row>
    <row r="637" spans="1:33" ht="19.899999999999999" customHeight="1" x14ac:dyDescent="0.2">
      <c r="A637" s="28"/>
      <c r="B637" s="92" t="s">
        <v>179</v>
      </c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4"/>
      <c r="N637" s="37">
        <v>1004</v>
      </c>
      <c r="O637" s="38" t="s">
        <v>307</v>
      </c>
      <c r="P637" s="13" t="s">
        <v>178</v>
      </c>
      <c r="Q637" s="61"/>
      <c r="R637" s="61"/>
      <c r="S637" s="61"/>
      <c r="T637" s="61"/>
      <c r="U637" s="61"/>
      <c r="V637" s="55">
        <f t="shared" si="9"/>
        <v>200</v>
      </c>
      <c r="W637" s="39">
        <v>200000</v>
      </c>
      <c r="X637" s="6">
        <v>200000</v>
      </c>
      <c r="Y637" s="14">
        <v>0</v>
      </c>
      <c r="Z637" s="14"/>
      <c r="AA637" s="25">
        <v>0</v>
      </c>
      <c r="AB637" s="62"/>
      <c r="AC637" s="62"/>
      <c r="AD637" s="6">
        <v>200000</v>
      </c>
      <c r="AE637" s="14">
        <v>200000</v>
      </c>
      <c r="AF637" s="14">
        <v>146</v>
      </c>
      <c r="AG637" s="5" t="s">
        <v>0</v>
      </c>
    </row>
    <row r="638" spans="1:33" ht="96.6" customHeight="1" x14ac:dyDescent="0.2">
      <c r="A638" s="28"/>
      <c r="B638" s="52"/>
      <c r="C638" s="52"/>
      <c r="D638" s="53"/>
      <c r="E638" s="53"/>
      <c r="F638" s="53"/>
      <c r="G638" s="89" t="s">
        <v>181</v>
      </c>
      <c r="H638" s="90"/>
      <c r="I638" s="90"/>
      <c r="J638" s="90"/>
      <c r="K638" s="90"/>
      <c r="L638" s="90"/>
      <c r="M638" s="91"/>
      <c r="N638" s="33">
        <v>1004</v>
      </c>
      <c r="O638" s="34" t="s">
        <v>306</v>
      </c>
      <c r="P638" s="35" t="s">
        <v>1</v>
      </c>
      <c r="Q638" s="72"/>
      <c r="R638" s="72"/>
      <c r="S638" s="72"/>
      <c r="T638" s="72"/>
      <c r="U638" s="72"/>
      <c r="V638" s="55">
        <f t="shared" si="9"/>
        <v>103.7</v>
      </c>
      <c r="W638" s="36">
        <v>103700</v>
      </c>
      <c r="X638" s="6">
        <v>0</v>
      </c>
      <c r="Y638" s="14">
        <v>103700</v>
      </c>
      <c r="Z638" s="14"/>
      <c r="AA638" s="25">
        <v>0</v>
      </c>
      <c r="AB638" s="73"/>
      <c r="AC638" s="73"/>
      <c r="AD638" s="6">
        <v>0</v>
      </c>
      <c r="AE638" s="14">
        <v>0</v>
      </c>
      <c r="AF638" s="14">
        <v>146</v>
      </c>
      <c r="AG638" s="5" t="s">
        <v>0</v>
      </c>
    </row>
    <row r="639" spans="1:33" ht="12.75" customHeight="1" x14ac:dyDescent="0.2">
      <c r="A639" s="28"/>
      <c r="B639" s="92" t="s">
        <v>160</v>
      </c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4"/>
      <c r="N639" s="37">
        <v>1004</v>
      </c>
      <c r="O639" s="38" t="s">
        <v>306</v>
      </c>
      <c r="P639" s="13" t="s">
        <v>159</v>
      </c>
      <c r="Q639" s="61"/>
      <c r="R639" s="61"/>
      <c r="S639" s="61"/>
      <c r="T639" s="61"/>
      <c r="U639" s="61"/>
      <c r="V639" s="55">
        <f t="shared" si="9"/>
        <v>103.7</v>
      </c>
      <c r="W639" s="39">
        <v>103700</v>
      </c>
      <c r="X639" s="6">
        <v>0</v>
      </c>
      <c r="Y639" s="14">
        <v>103700</v>
      </c>
      <c r="Z639" s="14"/>
      <c r="AA639" s="25">
        <v>0</v>
      </c>
      <c r="AB639" s="62"/>
      <c r="AC639" s="62"/>
      <c r="AD639" s="6">
        <v>0</v>
      </c>
      <c r="AE639" s="14">
        <v>0</v>
      </c>
      <c r="AF639" s="14">
        <v>146</v>
      </c>
      <c r="AG639" s="5" t="s">
        <v>0</v>
      </c>
    </row>
    <row r="640" spans="1:33" ht="19.899999999999999" customHeight="1" x14ac:dyDescent="0.2">
      <c r="A640" s="28"/>
      <c r="B640" s="92" t="s">
        <v>179</v>
      </c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4"/>
      <c r="N640" s="37">
        <v>1004</v>
      </c>
      <c r="O640" s="38" t="s">
        <v>306</v>
      </c>
      <c r="P640" s="13" t="s">
        <v>178</v>
      </c>
      <c r="Q640" s="61"/>
      <c r="R640" s="61"/>
      <c r="S640" s="61"/>
      <c r="T640" s="61"/>
      <c r="U640" s="61"/>
      <c r="V640" s="55">
        <f t="shared" si="9"/>
        <v>103.7</v>
      </c>
      <c r="W640" s="39">
        <v>103700</v>
      </c>
      <c r="X640" s="6">
        <v>0</v>
      </c>
      <c r="Y640" s="14">
        <v>103700</v>
      </c>
      <c r="Z640" s="14"/>
      <c r="AA640" s="25">
        <v>0</v>
      </c>
      <c r="AB640" s="62"/>
      <c r="AC640" s="62"/>
      <c r="AD640" s="6">
        <v>0</v>
      </c>
      <c r="AE640" s="14">
        <v>0</v>
      </c>
      <c r="AF640" s="14">
        <v>146</v>
      </c>
      <c r="AG640" s="5" t="s">
        <v>0</v>
      </c>
    </row>
    <row r="641" spans="1:33" ht="19.899999999999999" customHeight="1" x14ac:dyDescent="0.2">
      <c r="A641" s="28"/>
      <c r="B641" s="52"/>
      <c r="C641" s="52"/>
      <c r="D641" s="53"/>
      <c r="E641" s="53"/>
      <c r="F641" s="89" t="s">
        <v>75</v>
      </c>
      <c r="G641" s="90"/>
      <c r="H641" s="90"/>
      <c r="I641" s="90"/>
      <c r="J641" s="90"/>
      <c r="K641" s="90"/>
      <c r="L641" s="90"/>
      <c r="M641" s="91"/>
      <c r="N641" s="33">
        <v>1004</v>
      </c>
      <c r="O641" s="34" t="s">
        <v>305</v>
      </c>
      <c r="P641" s="35" t="s">
        <v>1</v>
      </c>
      <c r="Q641" s="72"/>
      <c r="R641" s="72"/>
      <c r="S641" s="72"/>
      <c r="T641" s="72"/>
      <c r="U641" s="72"/>
      <c r="V641" s="55">
        <f t="shared" si="9"/>
        <v>176.1</v>
      </c>
      <c r="W641" s="36">
        <v>176100</v>
      </c>
      <c r="X641" s="6">
        <v>176100</v>
      </c>
      <c r="Y641" s="14">
        <v>0</v>
      </c>
      <c r="Z641" s="14"/>
      <c r="AA641" s="25">
        <v>0</v>
      </c>
      <c r="AB641" s="73"/>
      <c r="AC641" s="73"/>
      <c r="AD641" s="6">
        <v>176100</v>
      </c>
      <c r="AE641" s="14">
        <v>176100</v>
      </c>
      <c r="AF641" s="14">
        <v>146</v>
      </c>
      <c r="AG641" s="5" t="s">
        <v>0</v>
      </c>
    </row>
    <row r="642" spans="1:33" ht="48.6" customHeight="1" x14ac:dyDescent="0.2">
      <c r="A642" s="28"/>
      <c r="B642" s="52"/>
      <c r="C642" s="52"/>
      <c r="D642" s="53"/>
      <c r="E642" s="53"/>
      <c r="F642" s="53"/>
      <c r="G642" s="89" t="s">
        <v>180</v>
      </c>
      <c r="H642" s="90"/>
      <c r="I642" s="90"/>
      <c r="J642" s="90"/>
      <c r="K642" s="90"/>
      <c r="L642" s="90"/>
      <c r="M642" s="91"/>
      <c r="N642" s="33">
        <v>1004</v>
      </c>
      <c r="O642" s="34" t="s">
        <v>304</v>
      </c>
      <c r="P642" s="35" t="s">
        <v>1</v>
      </c>
      <c r="Q642" s="72"/>
      <c r="R642" s="72"/>
      <c r="S642" s="72"/>
      <c r="T642" s="72"/>
      <c r="U642" s="72"/>
      <c r="V642" s="55">
        <f t="shared" si="9"/>
        <v>176.1</v>
      </c>
      <c r="W642" s="36">
        <v>176100</v>
      </c>
      <c r="X642" s="6">
        <v>176100</v>
      </c>
      <c r="Y642" s="14">
        <v>0</v>
      </c>
      <c r="Z642" s="14"/>
      <c r="AA642" s="25">
        <v>0</v>
      </c>
      <c r="AB642" s="73"/>
      <c r="AC642" s="73"/>
      <c r="AD642" s="6">
        <v>176100</v>
      </c>
      <c r="AE642" s="14">
        <v>176100</v>
      </c>
      <c r="AF642" s="14">
        <v>146</v>
      </c>
      <c r="AG642" s="5" t="s">
        <v>0</v>
      </c>
    </row>
    <row r="643" spans="1:33" ht="12.75" customHeight="1" x14ac:dyDescent="0.2">
      <c r="A643" s="28"/>
      <c r="B643" s="92" t="s">
        <v>160</v>
      </c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94"/>
      <c r="N643" s="37">
        <v>1004</v>
      </c>
      <c r="O643" s="38" t="s">
        <v>304</v>
      </c>
      <c r="P643" s="13" t="s">
        <v>159</v>
      </c>
      <c r="Q643" s="61"/>
      <c r="R643" s="61"/>
      <c r="S643" s="61"/>
      <c r="T643" s="61"/>
      <c r="U643" s="61"/>
      <c r="V643" s="55">
        <f t="shared" si="9"/>
        <v>176.1</v>
      </c>
      <c r="W643" s="39">
        <v>176100</v>
      </c>
      <c r="X643" s="6">
        <v>176100</v>
      </c>
      <c r="Y643" s="14">
        <v>0</v>
      </c>
      <c r="Z643" s="14"/>
      <c r="AA643" s="25">
        <v>0</v>
      </c>
      <c r="AB643" s="62"/>
      <c r="AC643" s="62"/>
      <c r="AD643" s="6">
        <v>176100</v>
      </c>
      <c r="AE643" s="14">
        <v>176100</v>
      </c>
      <c r="AF643" s="14">
        <v>146</v>
      </c>
      <c r="AG643" s="5" t="s">
        <v>0</v>
      </c>
    </row>
    <row r="644" spans="1:33" ht="19.899999999999999" customHeight="1" x14ac:dyDescent="0.2">
      <c r="A644" s="28"/>
      <c r="B644" s="92" t="s">
        <v>179</v>
      </c>
      <c r="C644" s="93"/>
      <c r="D644" s="93"/>
      <c r="E644" s="93"/>
      <c r="F644" s="93"/>
      <c r="G644" s="93"/>
      <c r="H644" s="93"/>
      <c r="I644" s="93"/>
      <c r="J644" s="93"/>
      <c r="K644" s="93"/>
      <c r="L644" s="93"/>
      <c r="M644" s="94"/>
      <c r="N644" s="37">
        <v>1004</v>
      </c>
      <c r="O644" s="38" t="s">
        <v>304</v>
      </c>
      <c r="P644" s="13" t="s">
        <v>178</v>
      </c>
      <c r="Q644" s="61"/>
      <c r="R644" s="61"/>
      <c r="S644" s="61"/>
      <c r="T644" s="61"/>
      <c r="U644" s="61"/>
      <c r="V644" s="55">
        <f t="shared" si="9"/>
        <v>176.1</v>
      </c>
      <c r="W644" s="39">
        <v>176100</v>
      </c>
      <c r="X644" s="6">
        <v>176100</v>
      </c>
      <c r="Y644" s="14">
        <v>0</v>
      </c>
      <c r="Z644" s="14"/>
      <c r="AA644" s="25">
        <v>0</v>
      </c>
      <c r="AB644" s="62"/>
      <c r="AC644" s="62"/>
      <c r="AD644" s="6">
        <v>176100</v>
      </c>
      <c r="AE644" s="14">
        <v>176100</v>
      </c>
      <c r="AF644" s="14">
        <v>146</v>
      </c>
      <c r="AG644" s="5" t="s">
        <v>0</v>
      </c>
    </row>
    <row r="645" spans="1:33" ht="12.75" customHeight="1" x14ac:dyDescent="0.2">
      <c r="A645" s="28"/>
      <c r="B645" s="52" t="s">
        <v>0</v>
      </c>
      <c r="C645" s="52"/>
      <c r="D645" s="53"/>
      <c r="E645" s="53"/>
      <c r="F645" s="53"/>
      <c r="G645" s="53"/>
      <c r="H645" s="50"/>
      <c r="I645" s="50"/>
      <c r="J645" s="50"/>
      <c r="K645" s="50"/>
      <c r="L645" s="51"/>
      <c r="M645" s="51"/>
      <c r="N645" s="20"/>
      <c r="O645" s="19"/>
      <c r="P645" s="18"/>
      <c r="Q645" s="18"/>
      <c r="R645" s="17"/>
      <c r="S645" s="46"/>
      <c r="T645" s="16"/>
      <c r="U645" s="47"/>
      <c r="V645" s="55">
        <f t="shared" si="9"/>
        <v>0</v>
      </c>
      <c r="W645" s="15"/>
      <c r="X645" s="6"/>
      <c r="Y645" s="14"/>
      <c r="Z645" s="14"/>
      <c r="AA645" s="14"/>
      <c r="AB645" s="14"/>
      <c r="AC645" s="14"/>
      <c r="AD645" s="14"/>
      <c r="AE645" s="14"/>
      <c r="AF645" s="14"/>
      <c r="AG645" s="5" t="s">
        <v>0</v>
      </c>
    </row>
    <row r="646" spans="1:33" ht="12.75" customHeight="1" x14ac:dyDescent="0.2">
      <c r="A646" s="28"/>
      <c r="B646" s="63" t="s">
        <v>30</v>
      </c>
      <c r="C646" s="64"/>
      <c r="D646" s="64"/>
      <c r="E646" s="64"/>
      <c r="F646" s="64"/>
      <c r="G646" s="64"/>
      <c r="H646" s="64"/>
      <c r="I646" s="64"/>
      <c r="J646" s="64"/>
      <c r="K646" s="64"/>
      <c r="L646" s="64"/>
      <c r="M646" s="65"/>
      <c r="N646" s="48">
        <v>1100</v>
      </c>
      <c r="O646" s="31" t="s">
        <v>2</v>
      </c>
      <c r="P646" s="48" t="s">
        <v>1</v>
      </c>
      <c r="Q646" s="66"/>
      <c r="R646" s="67"/>
      <c r="S646" s="67"/>
      <c r="T646" s="67"/>
      <c r="U646" s="68"/>
      <c r="V646" s="55">
        <f t="shared" si="9"/>
        <v>39551.373100000004</v>
      </c>
      <c r="W646" s="32">
        <v>39551373.100000001</v>
      </c>
      <c r="X646" s="6">
        <v>38460000</v>
      </c>
      <c r="Y646" s="14">
        <v>961373.1</v>
      </c>
      <c r="Z646" s="14"/>
      <c r="AA646" s="25">
        <v>130000</v>
      </c>
      <c r="AB646" s="69"/>
      <c r="AC646" s="70"/>
      <c r="AD646" s="6">
        <v>1400000</v>
      </c>
      <c r="AE646" s="14">
        <v>1400000</v>
      </c>
      <c r="AF646" s="14">
        <v>146</v>
      </c>
      <c r="AG646" s="5" t="s">
        <v>0</v>
      </c>
    </row>
    <row r="647" spans="1:33" ht="12.75" customHeight="1" x14ac:dyDescent="0.2">
      <c r="A647" s="28"/>
      <c r="B647" s="52"/>
      <c r="C647" s="63" t="s">
        <v>29</v>
      </c>
      <c r="D647" s="64"/>
      <c r="E647" s="64"/>
      <c r="F647" s="64"/>
      <c r="G647" s="64"/>
      <c r="H647" s="64"/>
      <c r="I647" s="64"/>
      <c r="J647" s="64"/>
      <c r="K647" s="64"/>
      <c r="L647" s="64"/>
      <c r="M647" s="65"/>
      <c r="N647" s="48">
        <v>1101</v>
      </c>
      <c r="O647" s="31" t="s">
        <v>2</v>
      </c>
      <c r="P647" s="48" t="s">
        <v>1</v>
      </c>
      <c r="Q647" s="66"/>
      <c r="R647" s="67"/>
      <c r="S647" s="67"/>
      <c r="T647" s="67"/>
      <c r="U647" s="68"/>
      <c r="V647" s="55">
        <f t="shared" si="9"/>
        <v>2018.1231</v>
      </c>
      <c r="W647" s="32">
        <v>2018123.1</v>
      </c>
      <c r="X647" s="6">
        <v>1460000</v>
      </c>
      <c r="Y647" s="14">
        <v>428123.1</v>
      </c>
      <c r="Z647" s="14"/>
      <c r="AA647" s="25">
        <v>130000</v>
      </c>
      <c r="AB647" s="69"/>
      <c r="AC647" s="70"/>
      <c r="AD647" s="6">
        <v>1400000</v>
      </c>
      <c r="AE647" s="14">
        <v>1400000</v>
      </c>
      <c r="AF647" s="14">
        <v>146</v>
      </c>
      <c r="AG647" s="5" t="s">
        <v>0</v>
      </c>
    </row>
    <row r="648" spans="1:33" ht="29.45" customHeight="1" x14ac:dyDescent="0.2">
      <c r="A648" s="28"/>
      <c r="B648" s="95" t="s">
        <v>28</v>
      </c>
      <c r="C648" s="96"/>
      <c r="D648" s="96"/>
      <c r="E648" s="96"/>
      <c r="F648" s="96"/>
      <c r="G648" s="96"/>
      <c r="H648" s="96"/>
      <c r="I648" s="96"/>
      <c r="J648" s="96"/>
      <c r="K648" s="96"/>
      <c r="L648" s="96"/>
      <c r="M648" s="97"/>
      <c r="N648" s="33">
        <v>1101</v>
      </c>
      <c r="O648" s="34" t="s">
        <v>303</v>
      </c>
      <c r="P648" s="35" t="s">
        <v>1</v>
      </c>
      <c r="Q648" s="72"/>
      <c r="R648" s="72"/>
      <c r="S648" s="72"/>
      <c r="T648" s="72"/>
      <c r="U648" s="72"/>
      <c r="V648" s="55">
        <f t="shared" si="9"/>
        <v>1918.1231</v>
      </c>
      <c r="W648" s="36">
        <v>1918123.1</v>
      </c>
      <c r="X648" s="6">
        <v>1460000</v>
      </c>
      <c r="Y648" s="14">
        <v>328123.09999999998</v>
      </c>
      <c r="Z648" s="14"/>
      <c r="AA648" s="25">
        <v>130000</v>
      </c>
      <c r="AB648" s="73"/>
      <c r="AC648" s="73"/>
      <c r="AD648" s="6">
        <v>1400000</v>
      </c>
      <c r="AE648" s="14">
        <v>1400000</v>
      </c>
      <c r="AF648" s="14">
        <v>146</v>
      </c>
      <c r="AG648" s="5" t="s">
        <v>0</v>
      </c>
    </row>
    <row r="649" spans="1:33" ht="12.75" customHeight="1" x14ac:dyDescent="0.2">
      <c r="A649" s="28"/>
      <c r="B649" s="52"/>
      <c r="C649" s="52"/>
      <c r="D649" s="53"/>
      <c r="E649" s="53"/>
      <c r="F649" s="89" t="s">
        <v>27</v>
      </c>
      <c r="G649" s="90"/>
      <c r="H649" s="90"/>
      <c r="I649" s="90"/>
      <c r="J649" s="90"/>
      <c r="K649" s="90"/>
      <c r="L649" s="90"/>
      <c r="M649" s="91"/>
      <c r="N649" s="33">
        <v>1101</v>
      </c>
      <c r="O649" s="34" t="s">
        <v>302</v>
      </c>
      <c r="P649" s="35" t="s">
        <v>1</v>
      </c>
      <c r="Q649" s="72"/>
      <c r="R649" s="72"/>
      <c r="S649" s="72"/>
      <c r="T649" s="72"/>
      <c r="U649" s="72"/>
      <c r="V649" s="55">
        <f t="shared" si="9"/>
        <v>510</v>
      </c>
      <c r="W649" s="36">
        <v>510000</v>
      </c>
      <c r="X649" s="6">
        <v>410000</v>
      </c>
      <c r="Y649" s="14">
        <v>100000</v>
      </c>
      <c r="Z649" s="14"/>
      <c r="AA649" s="25">
        <v>0</v>
      </c>
      <c r="AB649" s="73"/>
      <c r="AC649" s="73"/>
      <c r="AD649" s="6">
        <v>350000</v>
      </c>
      <c r="AE649" s="14">
        <v>350000</v>
      </c>
      <c r="AF649" s="14">
        <v>146</v>
      </c>
      <c r="AG649" s="5" t="s">
        <v>0</v>
      </c>
    </row>
    <row r="650" spans="1:33" ht="29.45" customHeight="1" x14ac:dyDescent="0.2">
      <c r="A650" s="28"/>
      <c r="B650" s="52"/>
      <c r="C650" s="52"/>
      <c r="D650" s="53"/>
      <c r="E650" s="53"/>
      <c r="F650" s="53"/>
      <c r="G650" s="89" t="s">
        <v>26</v>
      </c>
      <c r="H650" s="90"/>
      <c r="I650" s="90"/>
      <c r="J650" s="90"/>
      <c r="K650" s="90"/>
      <c r="L650" s="90"/>
      <c r="M650" s="91"/>
      <c r="N650" s="33">
        <v>1101</v>
      </c>
      <c r="O650" s="34" t="s">
        <v>301</v>
      </c>
      <c r="P650" s="35" t="s">
        <v>1</v>
      </c>
      <c r="Q650" s="72"/>
      <c r="R650" s="72"/>
      <c r="S650" s="72"/>
      <c r="T650" s="72"/>
      <c r="U650" s="72"/>
      <c r="V650" s="55">
        <f t="shared" si="9"/>
        <v>510</v>
      </c>
      <c r="W650" s="36">
        <v>510000</v>
      </c>
      <c r="X650" s="6">
        <v>410000</v>
      </c>
      <c r="Y650" s="14">
        <v>100000</v>
      </c>
      <c r="Z650" s="14"/>
      <c r="AA650" s="25">
        <v>0</v>
      </c>
      <c r="AB650" s="73"/>
      <c r="AC650" s="73"/>
      <c r="AD650" s="6">
        <v>350000</v>
      </c>
      <c r="AE650" s="14">
        <v>350000</v>
      </c>
      <c r="AF650" s="14">
        <v>146</v>
      </c>
      <c r="AG650" s="5" t="s">
        <v>0</v>
      </c>
    </row>
    <row r="651" spans="1:33" ht="19.899999999999999" customHeight="1" x14ac:dyDescent="0.2">
      <c r="A651" s="28"/>
      <c r="B651" s="92" t="s">
        <v>6</v>
      </c>
      <c r="C651" s="93"/>
      <c r="D651" s="93"/>
      <c r="E651" s="93"/>
      <c r="F651" s="93"/>
      <c r="G651" s="93"/>
      <c r="H651" s="93"/>
      <c r="I651" s="93"/>
      <c r="J651" s="93"/>
      <c r="K651" s="93"/>
      <c r="L651" s="93"/>
      <c r="M651" s="94"/>
      <c r="N651" s="37">
        <v>1101</v>
      </c>
      <c r="O651" s="38" t="s">
        <v>301</v>
      </c>
      <c r="P651" s="13" t="s">
        <v>5</v>
      </c>
      <c r="Q651" s="61"/>
      <c r="R651" s="61"/>
      <c r="S651" s="61"/>
      <c r="T651" s="61"/>
      <c r="U651" s="61"/>
      <c r="V651" s="55">
        <f t="shared" ref="V651:V678" si="10">W651/1000</f>
        <v>510</v>
      </c>
      <c r="W651" s="39">
        <v>510000</v>
      </c>
      <c r="X651" s="6">
        <v>410000</v>
      </c>
      <c r="Y651" s="14">
        <v>100000</v>
      </c>
      <c r="Z651" s="14"/>
      <c r="AA651" s="25">
        <v>0</v>
      </c>
      <c r="AB651" s="62"/>
      <c r="AC651" s="62"/>
      <c r="AD651" s="6">
        <v>350000</v>
      </c>
      <c r="AE651" s="14">
        <v>350000</v>
      </c>
      <c r="AF651" s="14">
        <v>146</v>
      </c>
      <c r="AG651" s="5" t="s">
        <v>0</v>
      </c>
    </row>
    <row r="652" spans="1:33" ht="19.899999999999999" customHeight="1" x14ac:dyDescent="0.2">
      <c r="A652" s="28"/>
      <c r="B652" s="92" t="s">
        <v>4</v>
      </c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4"/>
      <c r="N652" s="37">
        <v>1101</v>
      </c>
      <c r="O652" s="38" t="s">
        <v>301</v>
      </c>
      <c r="P652" s="13" t="s">
        <v>3</v>
      </c>
      <c r="Q652" s="61"/>
      <c r="R652" s="61"/>
      <c r="S652" s="61"/>
      <c r="T652" s="61"/>
      <c r="U652" s="61"/>
      <c r="V652" s="55">
        <f t="shared" si="10"/>
        <v>510</v>
      </c>
      <c r="W652" s="39">
        <v>510000</v>
      </c>
      <c r="X652" s="6">
        <v>410000</v>
      </c>
      <c r="Y652" s="14">
        <v>100000</v>
      </c>
      <c r="Z652" s="14"/>
      <c r="AA652" s="25">
        <v>0</v>
      </c>
      <c r="AB652" s="62"/>
      <c r="AC652" s="62"/>
      <c r="AD652" s="6">
        <v>350000</v>
      </c>
      <c r="AE652" s="14">
        <v>350000</v>
      </c>
      <c r="AF652" s="14">
        <v>146</v>
      </c>
      <c r="AG652" s="5" t="s">
        <v>0</v>
      </c>
    </row>
    <row r="653" spans="1:33" ht="12.75" customHeight="1" x14ac:dyDescent="0.2">
      <c r="A653" s="28"/>
      <c r="B653" s="52"/>
      <c r="C653" s="52"/>
      <c r="D653" s="53"/>
      <c r="E653" s="53"/>
      <c r="F653" s="89" t="s">
        <v>71</v>
      </c>
      <c r="G653" s="90"/>
      <c r="H653" s="90"/>
      <c r="I653" s="90"/>
      <c r="J653" s="90"/>
      <c r="K653" s="90"/>
      <c r="L653" s="90"/>
      <c r="M653" s="91"/>
      <c r="N653" s="33">
        <v>1101</v>
      </c>
      <c r="O653" s="34" t="s">
        <v>300</v>
      </c>
      <c r="P653" s="35" t="s">
        <v>1</v>
      </c>
      <c r="Q653" s="72"/>
      <c r="R653" s="72"/>
      <c r="S653" s="72"/>
      <c r="T653" s="72"/>
      <c r="U653" s="72"/>
      <c r="V653" s="55">
        <f t="shared" si="10"/>
        <v>1408.1231</v>
      </c>
      <c r="W653" s="36">
        <v>1408123.1</v>
      </c>
      <c r="X653" s="6">
        <v>1050000</v>
      </c>
      <c r="Y653" s="14">
        <v>228123.1</v>
      </c>
      <c r="Z653" s="14"/>
      <c r="AA653" s="25">
        <v>130000</v>
      </c>
      <c r="AB653" s="73"/>
      <c r="AC653" s="73"/>
      <c r="AD653" s="6">
        <v>1050000</v>
      </c>
      <c r="AE653" s="14">
        <v>1050000</v>
      </c>
      <c r="AF653" s="14">
        <v>146</v>
      </c>
      <c r="AG653" s="5" t="s">
        <v>0</v>
      </c>
    </row>
    <row r="654" spans="1:33" ht="39" customHeight="1" x14ac:dyDescent="0.2">
      <c r="A654" s="28"/>
      <c r="B654" s="52"/>
      <c r="C654" s="52"/>
      <c r="D654" s="53"/>
      <c r="E654" s="53"/>
      <c r="F654" s="53"/>
      <c r="G654" s="89" t="s">
        <v>70</v>
      </c>
      <c r="H654" s="90"/>
      <c r="I654" s="90"/>
      <c r="J654" s="90"/>
      <c r="K654" s="90"/>
      <c r="L654" s="90"/>
      <c r="M654" s="91"/>
      <c r="N654" s="33">
        <v>1101</v>
      </c>
      <c r="O654" s="34" t="s">
        <v>299</v>
      </c>
      <c r="P654" s="35" t="s">
        <v>1</v>
      </c>
      <c r="Q654" s="72"/>
      <c r="R654" s="72"/>
      <c r="S654" s="72"/>
      <c r="T654" s="72"/>
      <c r="U654" s="72"/>
      <c r="V654" s="55">
        <f t="shared" si="10"/>
        <v>1408.1231</v>
      </c>
      <c r="W654" s="36">
        <v>1408123.1</v>
      </c>
      <c r="X654" s="6">
        <v>1050000</v>
      </c>
      <c r="Y654" s="14">
        <v>228123.1</v>
      </c>
      <c r="Z654" s="14"/>
      <c r="AA654" s="25">
        <v>130000</v>
      </c>
      <c r="AB654" s="73"/>
      <c r="AC654" s="73"/>
      <c r="AD654" s="6">
        <v>1050000</v>
      </c>
      <c r="AE654" s="14">
        <v>1050000</v>
      </c>
      <c r="AF654" s="14">
        <v>146</v>
      </c>
      <c r="AG654" s="5" t="s">
        <v>0</v>
      </c>
    </row>
    <row r="655" spans="1:33" ht="19.899999999999999" customHeight="1" x14ac:dyDescent="0.2">
      <c r="A655" s="28"/>
      <c r="B655" s="92" t="s">
        <v>6</v>
      </c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94"/>
      <c r="N655" s="37">
        <v>1101</v>
      </c>
      <c r="O655" s="38" t="s">
        <v>299</v>
      </c>
      <c r="P655" s="13" t="s">
        <v>5</v>
      </c>
      <c r="Q655" s="61"/>
      <c r="R655" s="61"/>
      <c r="S655" s="61"/>
      <c r="T655" s="61"/>
      <c r="U655" s="61"/>
      <c r="V655" s="55">
        <f t="shared" si="10"/>
        <v>1408.1231</v>
      </c>
      <c r="W655" s="39">
        <v>1408123.1</v>
      </c>
      <c r="X655" s="6">
        <v>1050000</v>
      </c>
      <c r="Y655" s="14">
        <v>228123.1</v>
      </c>
      <c r="Z655" s="14"/>
      <c r="AA655" s="25">
        <v>130000</v>
      </c>
      <c r="AB655" s="62"/>
      <c r="AC655" s="62"/>
      <c r="AD655" s="6">
        <v>1050000</v>
      </c>
      <c r="AE655" s="14">
        <v>1050000</v>
      </c>
      <c r="AF655" s="14">
        <v>146</v>
      </c>
      <c r="AG655" s="5" t="s">
        <v>0</v>
      </c>
    </row>
    <row r="656" spans="1:33" ht="19.899999999999999" customHeight="1" x14ac:dyDescent="0.2">
      <c r="A656" s="28"/>
      <c r="B656" s="92" t="s">
        <v>4</v>
      </c>
      <c r="C656" s="93"/>
      <c r="D656" s="93"/>
      <c r="E656" s="93"/>
      <c r="F656" s="93"/>
      <c r="G656" s="93"/>
      <c r="H656" s="93"/>
      <c r="I656" s="93"/>
      <c r="J656" s="93"/>
      <c r="K656" s="93"/>
      <c r="L656" s="93"/>
      <c r="M656" s="94"/>
      <c r="N656" s="37">
        <v>1101</v>
      </c>
      <c r="O656" s="38" t="s">
        <v>299</v>
      </c>
      <c r="P656" s="13" t="s">
        <v>3</v>
      </c>
      <c r="Q656" s="61"/>
      <c r="R656" s="61"/>
      <c r="S656" s="61"/>
      <c r="T656" s="61"/>
      <c r="U656" s="61"/>
      <c r="V656" s="55">
        <f t="shared" si="10"/>
        <v>1408.1231</v>
      </c>
      <c r="W656" s="39">
        <v>1408123.1</v>
      </c>
      <c r="X656" s="6">
        <v>1050000</v>
      </c>
      <c r="Y656" s="14">
        <v>228123.1</v>
      </c>
      <c r="Z656" s="14"/>
      <c r="AA656" s="25">
        <v>130000</v>
      </c>
      <c r="AB656" s="62"/>
      <c r="AC656" s="62"/>
      <c r="AD656" s="6">
        <v>1050000</v>
      </c>
      <c r="AE656" s="14">
        <v>1050000</v>
      </c>
      <c r="AF656" s="14">
        <v>146</v>
      </c>
      <c r="AG656" s="5" t="s">
        <v>0</v>
      </c>
    </row>
    <row r="657" spans="1:33" ht="39" customHeight="1" x14ac:dyDescent="0.2">
      <c r="A657" s="28"/>
      <c r="B657" s="95" t="s">
        <v>25</v>
      </c>
      <c r="C657" s="96"/>
      <c r="D657" s="96"/>
      <c r="E657" s="96"/>
      <c r="F657" s="96"/>
      <c r="G657" s="96"/>
      <c r="H657" s="96"/>
      <c r="I657" s="96"/>
      <c r="J657" s="96"/>
      <c r="K657" s="96"/>
      <c r="L657" s="96"/>
      <c r="M657" s="97"/>
      <c r="N657" s="33">
        <v>1101</v>
      </c>
      <c r="O657" s="34" t="s">
        <v>293</v>
      </c>
      <c r="P657" s="35" t="s">
        <v>1</v>
      </c>
      <c r="Q657" s="72"/>
      <c r="R657" s="72"/>
      <c r="S657" s="72"/>
      <c r="T657" s="72"/>
      <c r="U657" s="72"/>
      <c r="V657" s="55">
        <f t="shared" si="10"/>
        <v>100</v>
      </c>
      <c r="W657" s="36">
        <v>100000</v>
      </c>
      <c r="X657" s="6">
        <v>0</v>
      </c>
      <c r="Y657" s="14">
        <v>100000</v>
      </c>
      <c r="Z657" s="14"/>
      <c r="AA657" s="25">
        <v>0</v>
      </c>
      <c r="AB657" s="73"/>
      <c r="AC657" s="73"/>
      <c r="AD657" s="6">
        <v>0</v>
      </c>
      <c r="AE657" s="14">
        <v>0</v>
      </c>
      <c r="AF657" s="14">
        <v>146</v>
      </c>
      <c r="AG657" s="5" t="s">
        <v>0</v>
      </c>
    </row>
    <row r="658" spans="1:33" ht="19.899999999999999" customHeight="1" x14ac:dyDescent="0.2">
      <c r="A658" s="28"/>
      <c r="B658" s="52"/>
      <c r="C658" s="52"/>
      <c r="D658" s="53"/>
      <c r="E658" s="89" t="s">
        <v>24</v>
      </c>
      <c r="F658" s="90"/>
      <c r="G658" s="90"/>
      <c r="H658" s="90"/>
      <c r="I658" s="90"/>
      <c r="J658" s="90"/>
      <c r="K658" s="90"/>
      <c r="L658" s="90"/>
      <c r="M658" s="91"/>
      <c r="N658" s="33">
        <v>1101</v>
      </c>
      <c r="O658" s="34" t="s">
        <v>292</v>
      </c>
      <c r="P658" s="35" t="s">
        <v>1</v>
      </c>
      <c r="Q658" s="72"/>
      <c r="R658" s="72"/>
      <c r="S658" s="72"/>
      <c r="T658" s="72"/>
      <c r="U658" s="72"/>
      <c r="V658" s="55">
        <f t="shared" si="10"/>
        <v>100</v>
      </c>
      <c r="W658" s="36">
        <v>100000</v>
      </c>
      <c r="X658" s="6">
        <v>0</v>
      </c>
      <c r="Y658" s="14">
        <v>100000</v>
      </c>
      <c r="Z658" s="14"/>
      <c r="AA658" s="25">
        <v>0</v>
      </c>
      <c r="AB658" s="73"/>
      <c r="AC658" s="73"/>
      <c r="AD658" s="6">
        <v>0</v>
      </c>
      <c r="AE658" s="14">
        <v>0</v>
      </c>
      <c r="AF658" s="14">
        <v>146</v>
      </c>
      <c r="AG658" s="5" t="s">
        <v>0</v>
      </c>
    </row>
    <row r="659" spans="1:33" ht="12.75" customHeight="1" x14ac:dyDescent="0.2">
      <c r="A659" s="28"/>
      <c r="B659" s="52"/>
      <c r="C659" s="52"/>
      <c r="D659" s="53"/>
      <c r="E659" s="53"/>
      <c r="F659" s="53"/>
      <c r="G659" s="89" t="s">
        <v>23</v>
      </c>
      <c r="H659" s="90"/>
      <c r="I659" s="90"/>
      <c r="J659" s="90"/>
      <c r="K659" s="90"/>
      <c r="L659" s="90"/>
      <c r="M659" s="91"/>
      <c r="N659" s="33">
        <v>1101</v>
      </c>
      <c r="O659" s="34" t="s">
        <v>298</v>
      </c>
      <c r="P659" s="35" t="s">
        <v>1</v>
      </c>
      <c r="Q659" s="72"/>
      <c r="R659" s="72"/>
      <c r="S659" s="72"/>
      <c r="T659" s="72"/>
      <c r="U659" s="72"/>
      <c r="V659" s="55">
        <f t="shared" si="10"/>
        <v>100</v>
      </c>
      <c r="W659" s="36">
        <v>100000</v>
      </c>
      <c r="X659" s="6">
        <v>0</v>
      </c>
      <c r="Y659" s="14">
        <v>100000</v>
      </c>
      <c r="Z659" s="14"/>
      <c r="AA659" s="25">
        <v>0</v>
      </c>
      <c r="AB659" s="73"/>
      <c r="AC659" s="73"/>
      <c r="AD659" s="6">
        <v>0</v>
      </c>
      <c r="AE659" s="14">
        <v>0</v>
      </c>
      <c r="AF659" s="14">
        <v>146</v>
      </c>
      <c r="AG659" s="5" t="s">
        <v>0</v>
      </c>
    </row>
    <row r="660" spans="1:33" ht="19.899999999999999" customHeight="1" x14ac:dyDescent="0.2">
      <c r="A660" s="28"/>
      <c r="B660" s="92" t="s">
        <v>6</v>
      </c>
      <c r="C660" s="93"/>
      <c r="D660" s="93"/>
      <c r="E660" s="93"/>
      <c r="F660" s="93"/>
      <c r="G660" s="93"/>
      <c r="H660" s="93"/>
      <c r="I660" s="93"/>
      <c r="J660" s="93"/>
      <c r="K660" s="93"/>
      <c r="L660" s="93"/>
      <c r="M660" s="94"/>
      <c r="N660" s="37">
        <v>1101</v>
      </c>
      <c r="O660" s="38" t="s">
        <v>298</v>
      </c>
      <c r="P660" s="13" t="s">
        <v>5</v>
      </c>
      <c r="Q660" s="61"/>
      <c r="R660" s="61"/>
      <c r="S660" s="61"/>
      <c r="T660" s="61"/>
      <c r="U660" s="61"/>
      <c r="V660" s="55">
        <f t="shared" si="10"/>
        <v>100</v>
      </c>
      <c r="W660" s="39">
        <v>100000</v>
      </c>
      <c r="X660" s="6">
        <v>0</v>
      </c>
      <c r="Y660" s="14">
        <v>100000</v>
      </c>
      <c r="Z660" s="14"/>
      <c r="AA660" s="25">
        <v>0</v>
      </c>
      <c r="AB660" s="62"/>
      <c r="AC660" s="62"/>
      <c r="AD660" s="6">
        <v>0</v>
      </c>
      <c r="AE660" s="14">
        <v>0</v>
      </c>
      <c r="AF660" s="14">
        <v>146</v>
      </c>
      <c r="AG660" s="5" t="s">
        <v>0</v>
      </c>
    </row>
    <row r="661" spans="1:33" ht="19.899999999999999" customHeight="1" x14ac:dyDescent="0.2">
      <c r="A661" s="28"/>
      <c r="B661" s="92" t="s">
        <v>4</v>
      </c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4"/>
      <c r="N661" s="37">
        <v>1101</v>
      </c>
      <c r="O661" s="38" t="s">
        <v>298</v>
      </c>
      <c r="P661" s="13" t="s">
        <v>3</v>
      </c>
      <c r="Q661" s="61"/>
      <c r="R661" s="61"/>
      <c r="S661" s="61"/>
      <c r="T661" s="61"/>
      <c r="U661" s="61"/>
      <c r="V661" s="55">
        <f t="shared" si="10"/>
        <v>100</v>
      </c>
      <c r="W661" s="39">
        <v>100000</v>
      </c>
      <c r="X661" s="6">
        <v>0</v>
      </c>
      <c r="Y661" s="14">
        <v>100000</v>
      </c>
      <c r="Z661" s="14"/>
      <c r="AA661" s="25">
        <v>0</v>
      </c>
      <c r="AB661" s="62"/>
      <c r="AC661" s="62"/>
      <c r="AD661" s="6">
        <v>0</v>
      </c>
      <c r="AE661" s="14">
        <v>0</v>
      </c>
      <c r="AF661" s="14">
        <v>146</v>
      </c>
      <c r="AG661" s="5" t="s">
        <v>0</v>
      </c>
    </row>
    <row r="662" spans="1:33" ht="12.75" customHeight="1" x14ac:dyDescent="0.2">
      <c r="A662" s="28"/>
      <c r="B662" s="52"/>
      <c r="C662" s="63" t="s">
        <v>69</v>
      </c>
      <c r="D662" s="64"/>
      <c r="E662" s="64"/>
      <c r="F662" s="64"/>
      <c r="G662" s="64"/>
      <c r="H662" s="64"/>
      <c r="I662" s="64"/>
      <c r="J662" s="64"/>
      <c r="K662" s="64"/>
      <c r="L662" s="64"/>
      <c r="M662" s="65"/>
      <c r="N662" s="48">
        <v>1102</v>
      </c>
      <c r="O662" s="31" t="s">
        <v>2</v>
      </c>
      <c r="P662" s="48" t="s">
        <v>1</v>
      </c>
      <c r="Q662" s="66"/>
      <c r="R662" s="67"/>
      <c r="S662" s="67"/>
      <c r="T662" s="67"/>
      <c r="U662" s="68"/>
      <c r="V662" s="55">
        <f t="shared" si="10"/>
        <v>37533.25</v>
      </c>
      <c r="W662" s="32">
        <v>37533250</v>
      </c>
      <c r="X662" s="6">
        <v>37000000</v>
      </c>
      <c r="Y662" s="14">
        <v>533250</v>
      </c>
      <c r="Z662" s="14"/>
      <c r="AA662" s="25">
        <v>0</v>
      </c>
      <c r="AB662" s="69"/>
      <c r="AC662" s="70"/>
      <c r="AD662" s="6">
        <v>0</v>
      </c>
      <c r="AE662" s="14">
        <v>0</v>
      </c>
      <c r="AF662" s="14">
        <v>146</v>
      </c>
      <c r="AG662" s="5" t="s">
        <v>0</v>
      </c>
    </row>
    <row r="663" spans="1:33" ht="39" customHeight="1" x14ac:dyDescent="0.2">
      <c r="A663" s="28"/>
      <c r="B663" s="95" t="s">
        <v>68</v>
      </c>
      <c r="C663" s="96"/>
      <c r="D663" s="96"/>
      <c r="E663" s="96"/>
      <c r="F663" s="96"/>
      <c r="G663" s="96"/>
      <c r="H663" s="96"/>
      <c r="I663" s="96"/>
      <c r="J663" s="96"/>
      <c r="K663" s="96"/>
      <c r="L663" s="96"/>
      <c r="M663" s="97"/>
      <c r="N663" s="33">
        <v>1102</v>
      </c>
      <c r="O663" s="34" t="s">
        <v>297</v>
      </c>
      <c r="P663" s="35" t="s">
        <v>1</v>
      </c>
      <c r="Q663" s="72"/>
      <c r="R663" s="72"/>
      <c r="S663" s="72"/>
      <c r="T663" s="72"/>
      <c r="U663" s="72"/>
      <c r="V663" s="55">
        <f t="shared" si="10"/>
        <v>37533.25</v>
      </c>
      <c r="W663" s="36">
        <v>37533250</v>
      </c>
      <c r="X663" s="6">
        <v>37000000</v>
      </c>
      <c r="Y663" s="14">
        <v>533250</v>
      </c>
      <c r="Z663" s="14"/>
      <c r="AA663" s="25">
        <v>0</v>
      </c>
      <c r="AB663" s="73"/>
      <c r="AC663" s="73"/>
      <c r="AD663" s="6">
        <v>0</v>
      </c>
      <c r="AE663" s="14">
        <v>0</v>
      </c>
      <c r="AF663" s="14">
        <v>146</v>
      </c>
      <c r="AG663" s="5" t="s">
        <v>0</v>
      </c>
    </row>
    <row r="664" spans="1:33" ht="39" customHeight="1" x14ac:dyDescent="0.2">
      <c r="A664" s="28"/>
      <c r="B664" s="52"/>
      <c r="C664" s="52"/>
      <c r="D664" s="53"/>
      <c r="E664" s="53"/>
      <c r="F664" s="89" t="s">
        <v>67</v>
      </c>
      <c r="G664" s="90"/>
      <c r="H664" s="90"/>
      <c r="I664" s="90"/>
      <c r="J664" s="90"/>
      <c r="K664" s="90"/>
      <c r="L664" s="90"/>
      <c r="M664" s="91"/>
      <c r="N664" s="33">
        <v>1102</v>
      </c>
      <c r="O664" s="34" t="s">
        <v>296</v>
      </c>
      <c r="P664" s="35" t="s">
        <v>1</v>
      </c>
      <c r="Q664" s="72"/>
      <c r="R664" s="72"/>
      <c r="S664" s="72"/>
      <c r="T664" s="72"/>
      <c r="U664" s="72"/>
      <c r="V664" s="55">
        <f t="shared" si="10"/>
        <v>37533.25</v>
      </c>
      <c r="W664" s="36">
        <v>37533250</v>
      </c>
      <c r="X664" s="6">
        <v>37000000</v>
      </c>
      <c r="Y664" s="14">
        <v>533250</v>
      </c>
      <c r="Z664" s="14"/>
      <c r="AA664" s="25">
        <v>0</v>
      </c>
      <c r="AB664" s="73"/>
      <c r="AC664" s="73"/>
      <c r="AD664" s="6">
        <v>0</v>
      </c>
      <c r="AE664" s="14">
        <v>0</v>
      </c>
      <c r="AF664" s="14">
        <v>146</v>
      </c>
      <c r="AG664" s="5" t="s">
        <v>0</v>
      </c>
    </row>
    <row r="665" spans="1:33" ht="39" customHeight="1" x14ac:dyDescent="0.2">
      <c r="A665" s="28"/>
      <c r="B665" s="52"/>
      <c r="C665" s="52"/>
      <c r="D665" s="53"/>
      <c r="E665" s="53"/>
      <c r="F665" s="53"/>
      <c r="G665" s="89" t="s">
        <v>66</v>
      </c>
      <c r="H665" s="90"/>
      <c r="I665" s="90"/>
      <c r="J665" s="90"/>
      <c r="K665" s="90"/>
      <c r="L665" s="90"/>
      <c r="M665" s="91"/>
      <c r="N665" s="33">
        <v>1102</v>
      </c>
      <c r="O665" s="34" t="s">
        <v>295</v>
      </c>
      <c r="P665" s="35" t="s">
        <v>1</v>
      </c>
      <c r="Q665" s="72"/>
      <c r="R665" s="72"/>
      <c r="S665" s="72"/>
      <c r="T665" s="72"/>
      <c r="U665" s="72"/>
      <c r="V665" s="55">
        <f t="shared" si="10"/>
        <v>37000</v>
      </c>
      <c r="W665" s="36">
        <v>37000000</v>
      </c>
      <c r="X665" s="6">
        <v>37000000</v>
      </c>
      <c r="Y665" s="14">
        <v>0</v>
      </c>
      <c r="Z665" s="14"/>
      <c r="AA665" s="25">
        <v>0</v>
      </c>
      <c r="AB665" s="73"/>
      <c r="AC665" s="73"/>
      <c r="AD665" s="6">
        <v>0</v>
      </c>
      <c r="AE665" s="14">
        <v>0</v>
      </c>
      <c r="AF665" s="14">
        <v>146</v>
      </c>
      <c r="AG665" s="5" t="s">
        <v>0</v>
      </c>
    </row>
    <row r="666" spans="1:33" ht="19.899999999999999" customHeight="1" x14ac:dyDescent="0.2">
      <c r="A666" s="28"/>
      <c r="B666" s="92" t="s">
        <v>6</v>
      </c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94"/>
      <c r="N666" s="37">
        <v>1102</v>
      </c>
      <c r="O666" s="38" t="s">
        <v>295</v>
      </c>
      <c r="P666" s="13" t="s">
        <v>5</v>
      </c>
      <c r="Q666" s="61"/>
      <c r="R666" s="61"/>
      <c r="S666" s="61"/>
      <c r="T666" s="61"/>
      <c r="U666" s="61"/>
      <c r="V666" s="55">
        <f t="shared" si="10"/>
        <v>37000</v>
      </c>
      <c r="W666" s="39">
        <v>37000000</v>
      </c>
      <c r="X666" s="6">
        <v>37000000</v>
      </c>
      <c r="Y666" s="14">
        <v>0</v>
      </c>
      <c r="Z666" s="14"/>
      <c r="AA666" s="25">
        <v>0</v>
      </c>
      <c r="AB666" s="62"/>
      <c r="AC666" s="62"/>
      <c r="AD666" s="6">
        <v>0</v>
      </c>
      <c r="AE666" s="14">
        <v>0</v>
      </c>
      <c r="AF666" s="14">
        <v>146</v>
      </c>
      <c r="AG666" s="5" t="s">
        <v>0</v>
      </c>
    </row>
    <row r="667" spans="1:33" ht="19.899999999999999" customHeight="1" x14ac:dyDescent="0.2">
      <c r="A667" s="28"/>
      <c r="B667" s="92" t="s">
        <v>4</v>
      </c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4"/>
      <c r="N667" s="37">
        <v>1102</v>
      </c>
      <c r="O667" s="38" t="s">
        <v>295</v>
      </c>
      <c r="P667" s="13" t="s">
        <v>3</v>
      </c>
      <c r="Q667" s="61"/>
      <c r="R667" s="61"/>
      <c r="S667" s="61"/>
      <c r="T667" s="61"/>
      <c r="U667" s="61"/>
      <c r="V667" s="55">
        <f t="shared" si="10"/>
        <v>37000</v>
      </c>
      <c r="W667" s="39">
        <v>37000000</v>
      </c>
      <c r="X667" s="6">
        <v>37000000</v>
      </c>
      <c r="Y667" s="14">
        <v>0</v>
      </c>
      <c r="Z667" s="14"/>
      <c r="AA667" s="25">
        <v>0</v>
      </c>
      <c r="AB667" s="62"/>
      <c r="AC667" s="62"/>
      <c r="AD667" s="6">
        <v>0</v>
      </c>
      <c r="AE667" s="14">
        <v>0</v>
      </c>
      <c r="AF667" s="14">
        <v>146</v>
      </c>
      <c r="AG667" s="5" t="s">
        <v>0</v>
      </c>
    </row>
    <row r="668" spans="1:33" ht="48.6" customHeight="1" x14ac:dyDescent="0.2">
      <c r="A668" s="28"/>
      <c r="B668" s="52"/>
      <c r="C668" s="52"/>
      <c r="D668" s="53"/>
      <c r="E668" s="53"/>
      <c r="F668" s="53"/>
      <c r="G668" s="89" t="s">
        <v>65</v>
      </c>
      <c r="H668" s="90"/>
      <c r="I668" s="90"/>
      <c r="J668" s="90"/>
      <c r="K668" s="90"/>
      <c r="L668" s="90"/>
      <c r="M668" s="91"/>
      <c r="N668" s="33">
        <v>1102</v>
      </c>
      <c r="O668" s="34" t="s">
        <v>294</v>
      </c>
      <c r="P668" s="35" t="s">
        <v>1</v>
      </c>
      <c r="Q668" s="72"/>
      <c r="R668" s="72"/>
      <c r="S668" s="72"/>
      <c r="T668" s="72"/>
      <c r="U668" s="72"/>
      <c r="V668" s="55">
        <f t="shared" si="10"/>
        <v>533.25</v>
      </c>
      <c r="W668" s="36">
        <v>533250</v>
      </c>
      <c r="X668" s="6">
        <v>0</v>
      </c>
      <c r="Y668" s="14">
        <v>533250</v>
      </c>
      <c r="Z668" s="14"/>
      <c r="AA668" s="25">
        <v>0</v>
      </c>
      <c r="AB668" s="73"/>
      <c r="AC668" s="73"/>
      <c r="AD668" s="6">
        <v>0</v>
      </c>
      <c r="AE668" s="14">
        <v>0</v>
      </c>
      <c r="AF668" s="14">
        <v>146</v>
      </c>
      <c r="AG668" s="5" t="s">
        <v>0</v>
      </c>
    </row>
    <row r="669" spans="1:33" ht="19.899999999999999" customHeight="1" x14ac:dyDescent="0.2">
      <c r="A669" s="28"/>
      <c r="B669" s="92" t="s">
        <v>6</v>
      </c>
      <c r="C669" s="93"/>
      <c r="D669" s="93"/>
      <c r="E669" s="93"/>
      <c r="F669" s="93"/>
      <c r="G669" s="93"/>
      <c r="H669" s="93"/>
      <c r="I669" s="93"/>
      <c r="J669" s="93"/>
      <c r="K669" s="93"/>
      <c r="L669" s="93"/>
      <c r="M669" s="94"/>
      <c r="N669" s="37">
        <v>1102</v>
      </c>
      <c r="O669" s="38" t="s">
        <v>294</v>
      </c>
      <c r="P669" s="13" t="s">
        <v>5</v>
      </c>
      <c r="Q669" s="61"/>
      <c r="R669" s="61"/>
      <c r="S669" s="61"/>
      <c r="T669" s="61"/>
      <c r="U669" s="61"/>
      <c r="V669" s="55">
        <f t="shared" si="10"/>
        <v>533.25</v>
      </c>
      <c r="W669" s="39">
        <v>533250</v>
      </c>
      <c r="X669" s="6">
        <v>0</v>
      </c>
      <c r="Y669" s="14">
        <v>533250</v>
      </c>
      <c r="Z669" s="14"/>
      <c r="AA669" s="25">
        <v>0</v>
      </c>
      <c r="AB669" s="62"/>
      <c r="AC669" s="62"/>
      <c r="AD669" s="6">
        <v>0</v>
      </c>
      <c r="AE669" s="14">
        <v>0</v>
      </c>
      <c r="AF669" s="14">
        <v>146</v>
      </c>
      <c r="AG669" s="5" t="s">
        <v>0</v>
      </c>
    </row>
    <row r="670" spans="1:33" ht="19.899999999999999" customHeight="1" x14ac:dyDescent="0.2">
      <c r="A670" s="28"/>
      <c r="B670" s="92" t="s">
        <v>4</v>
      </c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4"/>
      <c r="N670" s="37">
        <v>1102</v>
      </c>
      <c r="O670" s="38" t="s">
        <v>294</v>
      </c>
      <c r="P670" s="13" t="s">
        <v>3</v>
      </c>
      <c r="Q670" s="61"/>
      <c r="R670" s="61"/>
      <c r="S670" s="61"/>
      <c r="T670" s="61"/>
      <c r="U670" s="61"/>
      <c r="V670" s="55">
        <f t="shared" si="10"/>
        <v>533.25</v>
      </c>
      <c r="W670" s="39">
        <v>533250</v>
      </c>
      <c r="X670" s="6">
        <v>0</v>
      </c>
      <c r="Y670" s="14">
        <v>533250</v>
      </c>
      <c r="Z670" s="14"/>
      <c r="AA670" s="25">
        <v>0</v>
      </c>
      <c r="AB670" s="62"/>
      <c r="AC670" s="62"/>
      <c r="AD670" s="6">
        <v>0</v>
      </c>
      <c r="AE670" s="14">
        <v>0</v>
      </c>
      <c r="AF670" s="14">
        <v>146</v>
      </c>
      <c r="AG670" s="5" t="s">
        <v>0</v>
      </c>
    </row>
    <row r="671" spans="1:33" ht="33" customHeight="1" x14ac:dyDescent="0.2">
      <c r="A671" s="28"/>
      <c r="B671" s="63" t="s">
        <v>150</v>
      </c>
      <c r="C671" s="64"/>
      <c r="D671" s="64"/>
      <c r="E671" s="64"/>
      <c r="F671" s="64"/>
      <c r="G671" s="64"/>
      <c r="H671" s="64"/>
      <c r="I671" s="64"/>
      <c r="J671" s="64"/>
      <c r="K671" s="64"/>
      <c r="L671" s="64"/>
      <c r="M671" s="65"/>
      <c r="N671" s="48">
        <v>1400</v>
      </c>
      <c r="O671" s="31" t="s">
        <v>2</v>
      </c>
      <c r="P671" s="48" t="s">
        <v>1</v>
      </c>
      <c r="Q671" s="66"/>
      <c r="R671" s="67"/>
      <c r="S671" s="67"/>
      <c r="T671" s="67"/>
      <c r="U671" s="68"/>
      <c r="V671" s="55">
        <f t="shared" si="10"/>
        <v>200</v>
      </c>
      <c r="W671" s="32">
        <v>200000</v>
      </c>
      <c r="X671" s="6">
        <v>200000</v>
      </c>
      <c r="Y671" s="14">
        <v>0</v>
      </c>
      <c r="Z671" s="14"/>
      <c r="AA671" s="25">
        <v>0</v>
      </c>
      <c r="AB671" s="69"/>
      <c r="AC671" s="70"/>
      <c r="AD671" s="6">
        <v>200000</v>
      </c>
      <c r="AE671" s="14">
        <v>200000</v>
      </c>
      <c r="AF671" s="14">
        <v>146</v>
      </c>
      <c r="AG671" s="5" t="s">
        <v>0</v>
      </c>
    </row>
    <row r="672" spans="1:33" ht="33" customHeight="1" x14ac:dyDescent="0.2">
      <c r="A672" s="28"/>
      <c r="B672" s="52"/>
      <c r="C672" s="63" t="s">
        <v>149</v>
      </c>
      <c r="D672" s="64"/>
      <c r="E672" s="64"/>
      <c r="F672" s="64"/>
      <c r="G672" s="64"/>
      <c r="H672" s="64"/>
      <c r="I672" s="64"/>
      <c r="J672" s="64"/>
      <c r="K672" s="64"/>
      <c r="L672" s="64"/>
      <c r="M672" s="65"/>
      <c r="N672" s="48">
        <v>1401</v>
      </c>
      <c r="O672" s="31" t="s">
        <v>2</v>
      </c>
      <c r="P672" s="48" t="s">
        <v>1</v>
      </c>
      <c r="Q672" s="66"/>
      <c r="R672" s="67"/>
      <c r="S672" s="67"/>
      <c r="T672" s="67"/>
      <c r="U672" s="68"/>
      <c r="V672" s="55">
        <f t="shared" si="10"/>
        <v>200</v>
      </c>
      <c r="W672" s="32">
        <v>200000</v>
      </c>
      <c r="X672" s="6">
        <v>200000</v>
      </c>
      <c r="Y672" s="14">
        <v>0</v>
      </c>
      <c r="Z672" s="14"/>
      <c r="AA672" s="25">
        <v>0</v>
      </c>
      <c r="AB672" s="69"/>
      <c r="AC672" s="70"/>
      <c r="AD672" s="6">
        <v>200000</v>
      </c>
      <c r="AE672" s="14">
        <v>200000</v>
      </c>
      <c r="AF672" s="14">
        <v>146</v>
      </c>
      <c r="AG672" s="5" t="s">
        <v>0</v>
      </c>
    </row>
    <row r="673" spans="1:33" ht="39" customHeight="1" x14ac:dyDescent="0.2">
      <c r="A673" s="28"/>
      <c r="B673" s="95" t="s">
        <v>25</v>
      </c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97"/>
      <c r="N673" s="33">
        <v>1401</v>
      </c>
      <c r="O673" s="34" t="s">
        <v>293</v>
      </c>
      <c r="P673" s="35" t="s">
        <v>1</v>
      </c>
      <c r="Q673" s="72"/>
      <c r="R673" s="72"/>
      <c r="S673" s="72"/>
      <c r="T673" s="72"/>
      <c r="U673" s="72"/>
      <c r="V673" s="55">
        <f t="shared" si="10"/>
        <v>200</v>
      </c>
      <c r="W673" s="36">
        <v>200000</v>
      </c>
      <c r="X673" s="6">
        <v>200000</v>
      </c>
      <c r="Y673" s="14">
        <v>0</v>
      </c>
      <c r="Z673" s="14"/>
      <c r="AA673" s="25">
        <v>0</v>
      </c>
      <c r="AB673" s="73"/>
      <c r="AC673" s="73"/>
      <c r="AD673" s="6">
        <v>200000</v>
      </c>
      <c r="AE673" s="14">
        <v>200000</v>
      </c>
      <c r="AF673" s="14">
        <v>146</v>
      </c>
      <c r="AG673" s="5" t="s">
        <v>0</v>
      </c>
    </row>
    <row r="674" spans="1:33" ht="19.899999999999999" customHeight="1" x14ac:dyDescent="0.2">
      <c r="A674" s="28"/>
      <c r="B674" s="52"/>
      <c r="C674" s="52"/>
      <c r="D674" s="53"/>
      <c r="E674" s="89" t="s">
        <v>24</v>
      </c>
      <c r="F674" s="90"/>
      <c r="G674" s="90"/>
      <c r="H674" s="90"/>
      <c r="I674" s="90"/>
      <c r="J674" s="90"/>
      <c r="K674" s="90"/>
      <c r="L674" s="90"/>
      <c r="M674" s="91"/>
      <c r="N674" s="33">
        <v>1401</v>
      </c>
      <c r="O674" s="34" t="s">
        <v>292</v>
      </c>
      <c r="P674" s="35" t="s">
        <v>1</v>
      </c>
      <c r="Q674" s="72"/>
      <c r="R674" s="72"/>
      <c r="S674" s="72"/>
      <c r="T674" s="72"/>
      <c r="U674" s="72"/>
      <c r="V674" s="55">
        <f t="shared" si="10"/>
        <v>200</v>
      </c>
      <c r="W674" s="36">
        <v>200000</v>
      </c>
      <c r="X674" s="6">
        <v>200000</v>
      </c>
      <c r="Y674" s="14">
        <v>0</v>
      </c>
      <c r="Z674" s="14"/>
      <c r="AA674" s="25">
        <v>0</v>
      </c>
      <c r="AB674" s="73"/>
      <c r="AC674" s="73"/>
      <c r="AD674" s="6">
        <v>200000</v>
      </c>
      <c r="AE674" s="14">
        <v>200000</v>
      </c>
      <c r="AF674" s="14">
        <v>146</v>
      </c>
      <c r="AG674" s="5" t="s">
        <v>0</v>
      </c>
    </row>
    <row r="675" spans="1:33" ht="29.45" customHeight="1" x14ac:dyDescent="0.2">
      <c r="A675" s="28"/>
      <c r="B675" s="52"/>
      <c r="C675" s="52"/>
      <c r="D675" s="53"/>
      <c r="E675" s="53"/>
      <c r="F675" s="53"/>
      <c r="G675" s="89" t="s">
        <v>148</v>
      </c>
      <c r="H675" s="90"/>
      <c r="I675" s="90"/>
      <c r="J675" s="90"/>
      <c r="K675" s="90"/>
      <c r="L675" s="90"/>
      <c r="M675" s="91"/>
      <c r="N675" s="33">
        <v>1401</v>
      </c>
      <c r="O675" s="34" t="s">
        <v>291</v>
      </c>
      <c r="P675" s="35" t="s">
        <v>1</v>
      </c>
      <c r="Q675" s="72"/>
      <c r="R675" s="72"/>
      <c r="S675" s="72"/>
      <c r="T675" s="72"/>
      <c r="U675" s="72"/>
      <c r="V675" s="55">
        <f t="shared" si="10"/>
        <v>200</v>
      </c>
      <c r="W675" s="36">
        <v>200000</v>
      </c>
      <c r="X675" s="6">
        <v>200000</v>
      </c>
      <c r="Y675" s="14">
        <v>0</v>
      </c>
      <c r="Z675" s="14"/>
      <c r="AA675" s="25">
        <v>0</v>
      </c>
      <c r="AB675" s="73"/>
      <c r="AC675" s="73"/>
      <c r="AD675" s="6">
        <v>200000</v>
      </c>
      <c r="AE675" s="14">
        <v>200000</v>
      </c>
      <c r="AF675" s="14">
        <v>146</v>
      </c>
      <c r="AG675" s="5" t="s">
        <v>0</v>
      </c>
    </row>
    <row r="676" spans="1:33" ht="12.75" customHeight="1" x14ac:dyDescent="0.2">
      <c r="A676" s="28"/>
      <c r="B676" s="92" t="s">
        <v>147</v>
      </c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4"/>
      <c r="N676" s="37">
        <v>1401</v>
      </c>
      <c r="O676" s="38" t="s">
        <v>291</v>
      </c>
      <c r="P676" s="13" t="s">
        <v>146</v>
      </c>
      <c r="Q676" s="61"/>
      <c r="R676" s="61"/>
      <c r="S676" s="61"/>
      <c r="T676" s="61"/>
      <c r="U676" s="61"/>
      <c r="V676" s="55">
        <f t="shared" si="10"/>
        <v>200</v>
      </c>
      <c r="W676" s="39">
        <v>200000</v>
      </c>
      <c r="X676" s="6">
        <v>200000</v>
      </c>
      <c r="Y676" s="14">
        <v>0</v>
      </c>
      <c r="Z676" s="14"/>
      <c r="AA676" s="25">
        <v>0</v>
      </c>
      <c r="AB676" s="62"/>
      <c r="AC676" s="62"/>
      <c r="AD676" s="6">
        <v>200000</v>
      </c>
      <c r="AE676" s="14">
        <v>200000</v>
      </c>
      <c r="AF676" s="14">
        <v>146</v>
      </c>
      <c r="AG676" s="5" t="s">
        <v>0</v>
      </c>
    </row>
    <row r="677" spans="1:33" ht="12.75" customHeight="1" thickBot="1" x14ac:dyDescent="0.25">
      <c r="A677" s="28"/>
      <c r="B677" s="92" t="s">
        <v>145</v>
      </c>
      <c r="C677" s="93"/>
      <c r="D677" s="93"/>
      <c r="E677" s="93"/>
      <c r="F677" s="93"/>
      <c r="G677" s="93"/>
      <c r="H677" s="93"/>
      <c r="I677" s="93"/>
      <c r="J677" s="93"/>
      <c r="K677" s="93"/>
      <c r="L677" s="93"/>
      <c r="M677" s="94"/>
      <c r="N677" s="37">
        <v>1401</v>
      </c>
      <c r="O677" s="38" t="s">
        <v>291</v>
      </c>
      <c r="P677" s="13" t="s">
        <v>144</v>
      </c>
      <c r="Q677" s="61"/>
      <c r="R677" s="61"/>
      <c r="S677" s="61"/>
      <c r="T677" s="61"/>
      <c r="U677" s="61"/>
      <c r="V677" s="55">
        <f t="shared" si="10"/>
        <v>200</v>
      </c>
      <c r="W677" s="39">
        <v>200000</v>
      </c>
      <c r="X677">
        <v>200000</v>
      </c>
      <c r="Y677" s="23">
        <v>0</v>
      </c>
      <c r="Z677" s="23"/>
      <c r="AA677" s="24">
        <v>0</v>
      </c>
      <c r="AB677" s="71"/>
      <c r="AC677" s="71"/>
      <c r="AD677">
        <v>200000</v>
      </c>
      <c r="AE677" s="23">
        <v>200000</v>
      </c>
      <c r="AF677" s="23">
        <v>146</v>
      </c>
      <c r="AG677" s="5" t="s">
        <v>0</v>
      </c>
    </row>
    <row r="678" spans="1:33" ht="12.75" customHeight="1" x14ac:dyDescent="0.2">
      <c r="A678" s="1"/>
      <c r="B678" s="88"/>
      <c r="C678" s="88"/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49">
        <v>0</v>
      </c>
      <c r="O678" s="49" t="s">
        <v>2</v>
      </c>
      <c r="P678" s="49" t="s">
        <v>1</v>
      </c>
      <c r="Q678" s="49"/>
      <c r="R678" s="49"/>
      <c r="S678" s="49"/>
      <c r="T678" s="49"/>
      <c r="U678" s="49"/>
      <c r="V678" s="55">
        <f t="shared" si="10"/>
        <v>581129.70507999999</v>
      </c>
      <c r="W678" s="39">
        <v>581129705.08000004</v>
      </c>
      <c r="X678" s="12">
        <v>562577049.20000005</v>
      </c>
      <c r="Y678" s="12">
        <v>13042725.220000001</v>
      </c>
      <c r="Z678" s="12"/>
      <c r="AA678" s="12">
        <v>5509930.6600000001</v>
      </c>
      <c r="AB678" s="4"/>
      <c r="AC678" s="4"/>
      <c r="AD678" s="4">
        <v>384362159.75</v>
      </c>
      <c r="AE678" s="4">
        <v>403897623.5</v>
      </c>
      <c r="AF678" s="4">
        <v>146</v>
      </c>
      <c r="AG678" s="3" t="s">
        <v>0</v>
      </c>
    </row>
    <row r="679" spans="1:33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1"/>
      <c r="AE679" s="1"/>
      <c r="AF679" s="1"/>
      <c r="AG679" s="1"/>
    </row>
  </sheetData>
  <mergeCells count="2003">
    <mergeCell ref="B6:B8"/>
    <mergeCell ref="C6:C8"/>
    <mergeCell ref="E6:E8"/>
    <mergeCell ref="K6:K8"/>
    <mergeCell ref="L6:L8"/>
    <mergeCell ref="M6:M8"/>
    <mergeCell ref="H6:H8"/>
    <mergeCell ref="I6:I8"/>
    <mergeCell ref="J6:J8"/>
    <mergeCell ref="D6:D8"/>
    <mergeCell ref="F6:F8"/>
    <mergeCell ref="G6:G8"/>
    <mergeCell ref="W6:W8"/>
    <mergeCell ref="X6:X8"/>
    <mergeCell ref="Y6:Y8"/>
    <mergeCell ref="Z6:Z8"/>
    <mergeCell ref="N6:Q7"/>
    <mergeCell ref="Q82:U82"/>
    <mergeCell ref="AA6:AA8"/>
    <mergeCell ref="AB6:AB8"/>
    <mergeCell ref="AC6:AC8"/>
    <mergeCell ref="AF6:AF8"/>
    <mergeCell ref="AD6:AD8"/>
    <mergeCell ref="AE6:AE8"/>
    <mergeCell ref="B184:M184"/>
    <mergeCell ref="B11:M11"/>
    <mergeCell ref="Q11:U11"/>
    <mergeCell ref="AB11:AC11"/>
    <mergeCell ref="B173:M173"/>
    <mergeCell ref="Q173:U173"/>
    <mergeCell ref="AB173:AC173"/>
    <mergeCell ref="Q47:U47"/>
    <mergeCell ref="AB47:AC47"/>
    <mergeCell ref="C82:M82"/>
    <mergeCell ref="B175:M175"/>
    <mergeCell ref="Q175:U175"/>
    <mergeCell ref="AB175:AC175"/>
    <mergeCell ref="F176:M176"/>
    <mergeCell ref="G55:M55"/>
    <mergeCell ref="Q55:U55"/>
    <mergeCell ref="AB55:AC55"/>
    <mergeCell ref="B57:M57"/>
    <mergeCell ref="AB89:AC89"/>
    <mergeCell ref="B111:M111"/>
    <mergeCell ref="Q111:U111"/>
    <mergeCell ref="AB111:AC111"/>
    <mergeCell ref="E97:M97"/>
    <mergeCell ref="Q97:U97"/>
    <mergeCell ref="AB97:AC97"/>
    <mergeCell ref="C305:M305"/>
    <mergeCell ref="Q305:U305"/>
    <mergeCell ref="AB305:AC305"/>
    <mergeCell ref="C326:M326"/>
    <mergeCell ref="B182:M182"/>
    <mergeCell ref="Q182:U182"/>
    <mergeCell ref="AB182:AC182"/>
    <mergeCell ref="B244:M244"/>
    <mergeCell ref="Q244:U244"/>
    <mergeCell ref="AB244:AC244"/>
    <mergeCell ref="C631:M631"/>
    <mergeCell ref="B361:M361"/>
    <mergeCell ref="Q361:U361"/>
    <mergeCell ref="AB361:AC361"/>
    <mergeCell ref="B561:M561"/>
    <mergeCell ref="Q561:U561"/>
    <mergeCell ref="AB561:AC561"/>
    <mergeCell ref="C406:M406"/>
    <mergeCell ref="Q406:U406"/>
    <mergeCell ref="AB406:AC406"/>
    <mergeCell ref="Q183:U183"/>
    <mergeCell ref="AB183:AC183"/>
    <mergeCell ref="C257:M257"/>
    <mergeCell ref="Q257:U257"/>
    <mergeCell ref="AB257:AC257"/>
    <mergeCell ref="E247:M247"/>
    <mergeCell ref="Q247:U247"/>
    <mergeCell ref="AB247:AC247"/>
    <mergeCell ref="G248:M248"/>
    <mergeCell ref="C274:M274"/>
    <mergeCell ref="Q274:U274"/>
    <mergeCell ref="AB274:AC274"/>
    <mergeCell ref="B671:M671"/>
    <mergeCell ref="Q671:U671"/>
    <mergeCell ref="AB671:AC671"/>
    <mergeCell ref="C12:M12"/>
    <mergeCell ref="Q12:U12"/>
    <mergeCell ref="AB12:AC12"/>
    <mergeCell ref="C26:M26"/>
    <mergeCell ref="Q26:U26"/>
    <mergeCell ref="AB26:AC26"/>
    <mergeCell ref="C47:M47"/>
    <mergeCell ref="AB82:AC82"/>
    <mergeCell ref="C88:M88"/>
    <mergeCell ref="Q88:U88"/>
    <mergeCell ref="AB88:AC88"/>
    <mergeCell ref="C116:M116"/>
    <mergeCell ref="Q116:U116"/>
    <mergeCell ref="AB116:AC116"/>
    <mergeCell ref="B83:M83"/>
    <mergeCell ref="Q83:U83"/>
    <mergeCell ref="AB83:AC83"/>
    <mergeCell ref="AB122:AC122"/>
    <mergeCell ref="C128:M128"/>
    <mergeCell ref="Q128:U128"/>
    <mergeCell ref="AB128:AC128"/>
    <mergeCell ref="E124:M124"/>
    <mergeCell ref="Q124:U124"/>
    <mergeCell ref="AB124:AC124"/>
    <mergeCell ref="G125:M125"/>
    <mergeCell ref="C174:M174"/>
    <mergeCell ref="Q174:U174"/>
    <mergeCell ref="AB174:AC174"/>
    <mergeCell ref="C183:M183"/>
    <mergeCell ref="C283:M283"/>
    <mergeCell ref="Q283:U283"/>
    <mergeCell ref="AB283:AC283"/>
    <mergeCell ref="B275:M275"/>
    <mergeCell ref="Q275:U275"/>
    <mergeCell ref="AB275:AC275"/>
    <mergeCell ref="G277:M277"/>
    <mergeCell ref="AB350:AC350"/>
    <mergeCell ref="C362:M362"/>
    <mergeCell ref="Q362:U362"/>
    <mergeCell ref="AB362:AC362"/>
    <mergeCell ref="B332:M332"/>
    <mergeCell ref="Q332:U332"/>
    <mergeCell ref="B349:M349"/>
    <mergeCell ref="Q349:U349"/>
    <mergeCell ref="AB349:AC349"/>
    <mergeCell ref="AB508:AC508"/>
    <mergeCell ref="B306:M306"/>
    <mergeCell ref="Q306:U306"/>
    <mergeCell ref="AB306:AC306"/>
    <mergeCell ref="E299:M299"/>
    <mergeCell ref="Q299:U299"/>
    <mergeCell ref="AB299:AC299"/>
    <mergeCell ref="B302:M302"/>
    <mergeCell ref="B304:M304"/>
    <mergeCell ref="Q304:U304"/>
    <mergeCell ref="AB304:AC304"/>
    <mergeCell ref="B311:M311"/>
    <mergeCell ref="Q311:U311"/>
    <mergeCell ref="AB311:AC311"/>
    <mergeCell ref="B316:M316"/>
    <mergeCell ref="Q316:U316"/>
    <mergeCell ref="B517:M517"/>
    <mergeCell ref="Q517:U517"/>
    <mergeCell ref="C508:M508"/>
    <mergeCell ref="C597:M597"/>
    <mergeCell ref="Q597:U597"/>
    <mergeCell ref="AB597:AC597"/>
    <mergeCell ref="F579:M579"/>
    <mergeCell ref="Q579:U579"/>
    <mergeCell ref="AB579:AC579"/>
    <mergeCell ref="F591:M591"/>
    <mergeCell ref="B596:M596"/>
    <mergeCell ref="Q596:U596"/>
    <mergeCell ref="AB596:AC596"/>
    <mergeCell ref="AB517:AC517"/>
    <mergeCell ref="B529:M529"/>
    <mergeCell ref="Q529:U529"/>
    <mergeCell ref="AB529:AC529"/>
    <mergeCell ref="B538:M538"/>
    <mergeCell ref="Q538:U538"/>
    <mergeCell ref="AB538:AC538"/>
    <mergeCell ref="Q518:U518"/>
    <mergeCell ref="AB518:AC518"/>
    <mergeCell ref="F524:M524"/>
    <mergeCell ref="B555:M555"/>
    <mergeCell ref="Q555:U555"/>
    <mergeCell ref="AB555:AC555"/>
    <mergeCell ref="AB113:AC113"/>
    <mergeCell ref="B114:M114"/>
    <mergeCell ref="G131:M131"/>
    <mergeCell ref="Q131:U131"/>
    <mergeCell ref="AB131:AC131"/>
    <mergeCell ref="G135:M135"/>
    <mergeCell ref="Q631:U631"/>
    <mergeCell ref="AB631:AC631"/>
    <mergeCell ref="C647:M647"/>
    <mergeCell ref="Q647:U647"/>
    <mergeCell ref="AB647:AC647"/>
    <mergeCell ref="B648:M648"/>
    <mergeCell ref="Q648:U648"/>
    <mergeCell ref="C672:M672"/>
    <mergeCell ref="Q672:U672"/>
    <mergeCell ref="AB672:AC672"/>
    <mergeCell ref="B13:M13"/>
    <mergeCell ref="Q13:U13"/>
    <mergeCell ref="AB13:AC13"/>
    <mergeCell ref="B21:M21"/>
    <mergeCell ref="Q21:U21"/>
    <mergeCell ref="AB21:AC21"/>
    <mergeCell ref="B27:M27"/>
    <mergeCell ref="AB27:AC27"/>
    <mergeCell ref="B42:M42"/>
    <mergeCell ref="Q42:U42"/>
    <mergeCell ref="AB42:AC42"/>
    <mergeCell ref="B48:M48"/>
    <mergeCell ref="Q48:U48"/>
    <mergeCell ref="AB48:AC48"/>
    <mergeCell ref="Q28:U28"/>
    <mergeCell ref="AB28:AC28"/>
    <mergeCell ref="Q168:U168"/>
    <mergeCell ref="AB168:AC168"/>
    <mergeCell ref="AB164:AC164"/>
    <mergeCell ref="B166:M166"/>
    <mergeCell ref="Q166:U166"/>
    <mergeCell ref="AB166:AC166"/>
    <mergeCell ref="G91:M91"/>
    <mergeCell ref="Q117:U117"/>
    <mergeCell ref="AB117:AC117"/>
    <mergeCell ref="B123:M123"/>
    <mergeCell ref="Q123:U123"/>
    <mergeCell ref="AB123:AC123"/>
    <mergeCell ref="G119:M119"/>
    <mergeCell ref="Q119:U119"/>
    <mergeCell ref="AB119:AC119"/>
    <mergeCell ref="C122:M122"/>
    <mergeCell ref="Q122:U122"/>
    <mergeCell ref="B129:M129"/>
    <mergeCell ref="Q129:U129"/>
    <mergeCell ref="AB129:AC129"/>
    <mergeCell ref="B142:M142"/>
    <mergeCell ref="Q142:U142"/>
    <mergeCell ref="AB142:AC142"/>
    <mergeCell ref="Q130:U130"/>
    <mergeCell ref="AB130:AC130"/>
    <mergeCell ref="F134:M134"/>
    <mergeCell ref="Q134:U134"/>
    <mergeCell ref="E118:M118"/>
    <mergeCell ref="Q118:U118"/>
    <mergeCell ref="AB118:AC118"/>
    <mergeCell ref="G113:M113"/>
    <mergeCell ref="Q113:U113"/>
    <mergeCell ref="AB277:AC277"/>
    <mergeCell ref="G280:M280"/>
    <mergeCell ref="Q280:U280"/>
    <mergeCell ref="AB280:AC280"/>
    <mergeCell ref="G286:M286"/>
    <mergeCell ref="Q286:U286"/>
    <mergeCell ref="Q161:U161"/>
    <mergeCell ref="AB161:AC161"/>
    <mergeCell ref="F152:M152"/>
    <mergeCell ref="Q152:U152"/>
    <mergeCell ref="AB152:AC152"/>
    <mergeCell ref="G158:M158"/>
    <mergeCell ref="Q184:U184"/>
    <mergeCell ref="AB184:AC184"/>
    <mergeCell ref="B189:M189"/>
    <mergeCell ref="Q189:U189"/>
    <mergeCell ref="AB189:AC189"/>
    <mergeCell ref="B225:M225"/>
    <mergeCell ref="Q225:U225"/>
    <mergeCell ref="AB225:AC225"/>
    <mergeCell ref="F197:M197"/>
    <mergeCell ref="Q197:U197"/>
    <mergeCell ref="B246:M246"/>
    <mergeCell ref="Q246:U246"/>
    <mergeCell ref="AB246:AC246"/>
    <mergeCell ref="F239:M239"/>
    <mergeCell ref="Q239:U239"/>
    <mergeCell ref="AB239:AC239"/>
    <mergeCell ref="B241:M241"/>
    <mergeCell ref="C245:M245"/>
    <mergeCell ref="Q245:U245"/>
    <mergeCell ref="AB245:AC245"/>
    <mergeCell ref="G318:M318"/>
    <mergeCell ref="Q318:U318"/>
    <mergeCell ref="AB318:AC318"/>
    <mergeCell ref="B320:M320"/>
    <mergeCell ref="B321:M321"/>
    <mergeCell ref="Q321:U321"/>
    <mergeCell ref="B258:M258"/>
    <mergeCell ref="Q258:U258"/>
    <mergeCell ref="AB258:AC258"/>
    <mergeCell ref="B266:M266"/>
    <mergeCell ref="Q266:U266"/>
    <mergeCell ref="AB266:AC266"/>
    <mergeCell ref="F259:M259"/>
    <mergeCell ref="Q259:U259"/>
    <mergeCell ref="AB259:AC259"/>
    <mergeCell ref="G260:M260"/>
    <mergeCell ref="B284:M284"/>
    <mergeCell ref="Q284:U284"/>
    <mergeCell ref="AB284:AC284"/>
    <mergeCell ref="B289:M289"/>
    <mergeCell ref="Q289:U289"/>
    <mergeCell ref="AB289:AC289"/>
    <mergeCell ref="F285:M285"/>
    <mergeCell ref="Q285:U285"/>
    <mergeCell ref="AB285:AC285"/>
    <mergeCell ref="B288:M288"/>
    <mergeCell ref="G268:M268"/>
    <mergeCell ref="Q268:U268"/>
    <mergeCell ref="AB268:AC268"/>
    <mergeCell ref="B264:M264"/>
    <mergeCell ref="Q264:U264"/>
    <mergeCell ref="Q277:U277"/>
    <mergeCell ref="G395:M395"/>
    <mergeCell ref="Q395:U395"/>
    <mergeCell ref="AB395:AC395"/>
    <mergeCell ref="G439:M439"/>
    <mergeCell ref="Q439:U439"/>
    <mergeCell ref="AB439:AC439"/>
    <mergeCell ref="AB316:AC316"/>
    <mergeCell ref="G313:M313"/>
    <mergeCell ref="Q313:U313"/>
    <mergeCell ref="AB313:AC313"/>
    <mergeCell ref="B327:M327"/>
    <mergeCell ref="Q327:U327"/>
    <mergeCell ref="AB327:AC327"/>
    <mergeCell ref="G323:M323"/>
    <mergeCell ref="Q323:U323"/>
    <mergeCell ref="AB323:AC323"/>
    <mergeCell ref="B324:M324"/>
    <mergeCell ref="Q326:U326"/>
    <mergeCell ref="AB326:AC326"/>
    <mergeCell ref="Q351:U351"/>
    <mergeCell ref="AB351:AC351"/>
    <mergeCell ref="B363:M363"/>
    <mergeCell ref="Q363:U363"/>
    <mergeCell ref="AB363:AC363"/>
    <mergeCell ref="F337:M337"/>
    <mergeCell ref="Q337:U337"/>
    <mergeCell ref="AB337:AC337"/>
    <mergeCell ref="C350:M350"/>
    <mergeCell ref="Q350:U350"/>
    <mergeCell ref="F322:M322"/>
    <mergeCell ref="Q322:U322"/>
    <mergeCell ref="AB322:AC322"/>
    <mergeCell ref="B489:M489"/>
    <mergeCell ref="Q489:U489"/>
    <mergeCell ref="AB489:AC489"/>
    <mergeCell ref="E408:M408"/>
    <mergeCell ref="Q408:U408"/>
    <mergeCell ref="AB408:AC408"/>
    <mergeCell ref="F409:M409"/>
    <mergeCell ref="Q501:U501"/>
    <mergeCell ref="AB501:AC501"/>
    <mergeCell ref="B509:M509"/>
    <mergeCell ref="Q509:U509"/>
    <mergeCell ref="AB509:AC509"/>
    <mergeCell ref="E502:M502"/>
    <mergeCell ref="Q502:U502"/>
    <mergeCell ref="AB502:AC502"/>
    <mergeCell ref="B507:M507"/>
    <mergeCell ref="Q508:U508"/>
    <mergeCell ref="Q628:U628"/>
    <mergeCell ref="AB628:AC628"/>
    <mergeCell ref="B624:M624"/>
    <mergeCell ref="Q624:U624"/>
    <mergeCell ref="AB624:AC624"/>
    <mergeCell ref="B629:M629"/>
    <mergeCell ref="Q616:U616"/>
    <mergeCell ref="B563:M563"/>
    <mergeCell ref="Q563:U563"/>
    <mergeCell ref="AB563:AC563"/>
    <mergeCell ref="E556:M556"/>
    <mergeCell ref="Q556:U556"/>
    <mergeCell ref="AB556:AC556"/>
    <mergeCell ref="C562:M562"/>
    <mergeCell ref="B598:M598"/>
    <mergeCell ref="Q598:U598"/>
    <mergeCell ref="AB598:AC598"/>
    <mergeCell ref="B604:M604"/>
    <mergeCell ref="Q604:U604"/>
    <mergeCell ref="AB604:AC604"/>
    <mergeCell ref="E599:M599"/>
    <mergeCell ref="Q599:U599"/>
    <mergeCell ref="AB599:AC599"/>
    <mergeCell ref="AB600:AC600"/>
    <mergeCell ref="AB588:AC588"/>
    <mergeCell ref="G592:M592"/>
    <mergeCell ref="Q592:U592"/>
    <mergeCell ref="AB592:AC592"/>
    <mergeCell ref="G576:M576"/>
    <mergeCell ref="Q576:U576"/>
    <mergeCell ref="AB576:AC576"/>
    <mergeCell ref="G580:M580"/>
    <mergeCell ref="B673:M673"/>
    <mergeCell ref="Q673:U673"/>
    <mergeCell ref="AB673:AC673"/>
    <mergeCell ref="E14:M14"/>
    <mergeCell ref="Q14:U14"/>
    <mergeCell ref="AB14:AC14"/>
    <mergeCell ref="E22:M22"/>
    <mergeCell ref="Q22:U22"/>
    <mergeCell ref="AB22:AC22"/>
    <mergeCell ref="E28:M28"/>
    <mergeCell ref="E32:M32"/>
    <mergeCell ref="Q32:U32"/>
    <mergeCell ref="AB32:AC32"/>
    <mergeCell ref="E43:M43"/>
    <mergeCell ref="Q43:U43"/>
    <mergeCell ref="AB43:AC43"/>
    <mergeCell ref="G36:M36"/>
    <mergeCell ref="Q36:U36"/>
    <mergeCell ref="AB36:AC36"/>
    <mergeCell ref="B37:M37"/>
    <mergeCell ref="AB59:AC59"/>
    <mergeCell ref="E73:M73"/>
    <mergeCell ref="B612:M612"/>
    <mergeCell ref="Q612:U612"/>
    <mergeCell ref="AB612:AC612"/>
    <mergeCell ref="B617:M617"/>
    <mergeCell ref="Q617:U617"/>
    <mergeCell ref="AB617:AC617"/>
    <mergeCell ref="G614:M614"/>
    <mergeCell ref="Q614:U614"/>
    <mergeCell ref="AB614:AC614"/>
    <mergeCell ref="B616:M616"/>
    <mergeCell ref="B86:M86"/>
    <mergeCell ref="Q86:U86"/>
    <mergeCell ref="Q104:U104"/>
    <mergeCell ref="AB104:AC104"/>
    <mergeCell ref="B107:M107"/>
    <mergeCell ref="Q107:U107"/>
    <mergeCell ref="AB107:AC107"/>
    <mergeCell ref="AB657:AC657"/>
    <mergeCell ref="B663:M663"/>
    <mergeCell ref="Q663:U663"/>
    <mergeCell ref="AB663:AC663"/>
    <mergeCell ref="G659:M659"/>
    <mergeCell ref="Q659:U659"/>
    <mergeCell ref="AB659:AC659"/>
    <mergeCell ref="AB662:AC662"/>
    <mergeCell ref="Q662:U662"/>
    <mergeCell ref="C662:M662"/>
    <mergeCell ref="B626:M626"/>
    <mergeCell ref="Q626:U626"/>
    <mergeCell ref="AB626:AC626"/>
    <mergeCell ref="B632:M632"/>
    <mergeCell ref="Q632:U632"/>
    <mergeCell ref="AB632:AC632"/>
    <mergeCell ref="F627:M627"/>
    <mergeCell ref="Q627:U627"/>
    <mergeCell ref="AB627:AC627"/>
    <mergeCell ref="B630:M630"/>
    <mergeCell ref="Q619:U619"/>
    <mergeCell ref="AB619:AC619"/>
    <mergeCell ref="B620:M620"/>
    <mergeCell ref="AB623:AC623"/>
    <mergeCell ref="G628:M628"/>
    <mergeCell ref="Q491:U491"/>
    <mergeCell ref="AB491:AC491"/>
    <mergeCell ref="G494:M494"/>
    <mergeCell ref="Q524:U524"/>
    <mergeCell ref="AB524:AC524"/>
    <mergeCell ref="Q390:U390"/>
    <mergeCell ref="AB390:AC390"/>
    <mergeCell ref="Q73:U73"/>
    <mergeCell ref="AB73:AC73"/>
    <mergeCell ref="G60:M60"/>
    <mergeCell ref="Q60:U60"/>
    <mergeCell ref="AB60:AC60"/>
    <mergeCell ref="G65:M65"/>
    <mergeCell ref="AB84:AC84"/>
    <mergeCell ref="E90:M90"/>
    <mergeCell ref="Q90:U90"/>
    <mergeCell ref="AB90:AC90"/>
    <mergeCell ref="G85:M85"/>
    <mergeCell ref="Q85:U85"/>
    <mergeCell ref="AB85:AC85"/>
    <mergeCell ref="B87:M87"/>
    <mergeCell ref="B89:M89"/>
    <mergeCell ref="Q89:U89"/>
    <mergeCell ref="E112:M112"/>
    <mergeCell ref="Q112:U112"/>
    <mergeCell ref="AB112:AC112"/>
    <mergeCell ref="Q102:U102"/>
    <mergeCell ref="AB102:AC102"/>
    <mergeCell ref="B104:M104"/>
    <mergeCell ref="B99:M99"/>
    <mergeCell ref="Q99:U99"/>
    <mergeCell ref="AB99:AC99"/>
    <mergeCell ref="F618:M618"/>
    <mergeCell ref="Q618:U618"/>
    <mergeCell ref="AB618:AC618"/>
    <mergeCell ref="F622:M622"/>
    <mergeCell ref="Q622:U622"/>
    <mergeCell ref="AB622:AC622"/>
    <mergeCell ref="G619:M619"/>
    <mergeCell ref="F389:M389"/>
    <mergeCell ref="Q389:U389"/>
    <mergeCell ref="AB389:AC389"/>
    <mergeCell ref="F394:M394"/>
    <mergeCell ref="B393:M393"/>
    <mergeCell ref="Q393:U393"/>
    <mergeCell ref="AB393:AC393"/>
    <mergeCell ref="B401:M401"/>
    <mergeCell ref="E510:M510"/>
    <mergeCell ref="Q510:U510"/>
    <mergeCell ref="AB510:AC510"/>
    <mergeCell ref="E530:M530"/>
    <mergeCell ref="Q530:U530"/>
    <mergeCell ref="AB530:AC530"/>
    <mergeCell ref="F511:M511"/>
    <mergeCell ref="Q511:U511"/>
    <mergeCell ref="AB511:AC511"/>
    <mergeCell ref="F518:M518"/>
    <mergeCell ref="F490:M490"/>
    <mergeCell ref="Q490:U490"/>
    <mergeCell ref="AB490:AC490"/>
    <mergeCell ref="F497:M497"/>
    <mergeCell ref="Q497:U497"/>
    <mergeCell ref="AB497:AC497"/>
    <mergeCell ref="G491:M491"/>
    <mergeCell ref="G177:M177"/>
    <mergeCell ref="Q177:U177"/>
    <mergeCell ref="Q201:U201"/>
    <mergeCell ref="AB201:AC201"/>
    <mergeCell ref="F208:M208"/>
    <mergeCell ref="Q208:U208"/>
    <mergeCell ref="AB208:AC208"/>
    <mergeCell ref="G202:M202"/>
    <mergeCell ref="E550:M550"/>
    <mergeCell ref="Q550:U550"/>
    <mergeCell ref="AB550:AC550"/>
    <mergeCell ref="G544:M544"/>
    <mergeCell ref="Q544:U544"/>
    <mergeCell ref="AB544:AC544"/>
    <mergeCell ref="G547:M547"/>
    <mergeCell ref="AB633:AC633"/>
    <mergeCell ref="E658:M658"/>
    <mergeCell ref="Q658:U658"/>
    <mergeCell ref="AB658:AC658"/>
    <mergeCell ref="F634:M634"/>
    <mergeCell ref="Q634:U634"/>
    <mergeCell ref="AB634:AC634"/>
    <mergeCell ref="F641:M641"/>
    <mergeCell ref="AB648:AC648"/>
    <mergeCell ref="B657:M657"/>
    <mergeCell ref="F605:M605"/>
    <mergeCell ref="Q605:U605"/>
    <mergeCell ref="AB605:AC605"/>
    <mergeCell ref="F613:M613"/>
    <mergeCell ref="Q613:U613"/>
    <mergeCell ref="AB613:AC613"/>
    <mergeCell ref="G600:M600"/>
    <mergeCell ref="B206:M206"/>
    <mergeCell ref="Q206:U206"/>
    <mergeCell ref="AB206:AC206"/>
    <mergeCell ref="AB217:AC217"/>
    <mergeCell ref="G221:M221"/>
    <mergeCell ref="Q221:U221"/>
    <mergeCell ref="AB221:AC221"/>
    <mergeCell ref="B218:M218"/>
    <mergeCell ref="AB674:AC674"/>
    <mergeCell ref="F49:M49"/>
    <mergeCell ref="Q49:U49"/>
    <mergeCell ref="AB49:AC49"/>
    <mergeCell ref="F54:M54"/>
    <mergeCell ref="Q54:U54"/>
    <mergeCell ref="AB54:AC54"/>
    <mergeCell ref="F130:M130"/>
    <mergeCell ref="E633:M633"/>
    <mergeCell ref="Q633:U633"/>
    <mergeCell ref="F143:M143"/>
    <mergeCell ref="Q143:U143"/>
    <mergeCell ref="AB143:AC143"/>
    <mergeCell ref="G139:M139"/>
    <mergeCell ref="Q139:U139"/>
    <mergeCell ref="AB139:AC139"/>
    <mergeCell ref="Q176:U176"/>
    <mergeCell ref="AB176:AC176"/>
    <mergeCell ref="F185:M185"/>
    <mergeCell ref="Q185:U185"/>
    <mergeCell ref="AB185:AC185"/>
    <mergeCell ref="F190:M190"/>
    <mergeCell ref="Q190:U190"/>
    <mergeCell ref="AB190:AC190"/>
    <mergeCell ref="G254:M254"/>
    <mergeCell ref="Q254:U254"/>
    <mergeCell ref="AB254:AC254"/>
    <mergeCell ref="Q260:U260"/>
    <mergeCell ref="AB260:AC260"/>
    <mergeCell ref="G263:M263"/>
    <mergeCell ref="Q263:U263"/>
    <mergeCell ref="AB263:AC263"/>
    <mergeCell ref="Q202:U202"/>
    <mergeCell ref="AB202:AC202"/>
    <mergeCell ref="F212:M212"/>
    <mergeCell ref="Q212:U212"/>
    <mergeCell ref="AB212:AC212"/>
    <mergeCell ref="F216:M216"/>
    <mergeCell ref="Q216:U216"/>
    <mergeCell ref="AB216:AC216"/>
    <mergeCell ref="G213:M213"/>
    <mergeCell ref="Q213:U213"/>
    <mergeCell ref="AB213:AC213"/>
    <mergeCell ref="B215:M215"/>
    <mergeCell ref="F226:M226"/>
    <mergeCell ref="Q226:U226"/>
    <mergeCell ref="AB226:AC226"/>
    <mergeCell ref="B222:M222"/>
    <mergeCell ref="Q222:U222"/>
    <mergeCell ref="AB222:AC222"/>
    <mergeCell ref="C224:M224"/>
    <mergeCell ref="Q224:U224"/>
    <mergeCell ref="AB224:AC224"/>
    <mergeCell ref="G209:M209"/>
    <mergeCell ref="Q209:U209"/>
    <mergeCell ref="AB209:AC209"/>
    <mergeCell ref="AB307:AC307"/>
    <mergeCell ref="F312:M312"/>
    <mergeCell ref="Q312:U312"/>
    <mergeCell ref="AB312:AC312"/>
    <mergeCell ref="G308:M308"/>
    <mergeCell ref="Q308:U308"/>
    <mergeCell ref="AB308:AC308"/>
    <mergeCell ref="B309:M309"/>
    <mergeCell ref="AB301:AC301"/>
    <mergeCell ref="F230:M230"/>
    <mergeCell ref="Q230:U230"/>
    <mergeCell ref="AB230:AC230"/>
    <mergeCell ref="F234:M234"/>
    <mergeCell ref="Q234:U234"/>
    <mergeCell ref="AB234:AC234"/>
    <mergeCell ref="B232:M232"/>
    <mergeCell ref="Q232:U232"/>
    <mergeCell ref="AB232:AC232"/>
    <mergeCell ref="F267:M267"/>
    <mergeCell ref="Q267:U267"/>
    <mergeCell ref="AB267:AC267"/>
    <mergeCell ref="F276:M276"/>
    <mergeCell ref="Q276:U276"/>
    <mergeCell ref="AB276:AC276"/>
    <mergeCell ref="G271:M271"/>
    <mergeCell ref="Q271:U271"/>
    <mergeCell ref="AB271:AC271"/>
    <mergeCell ref="B273:M273"/>
    <mergeCell ref="Q248:U248"/>
    <mergeCell ref="AB248:AC248"/>
    <mergeCell ref="G251:M251"/>
    <mergeCell ref="Q251:U251"/>
    <mergeCell ref="AB321:AC321"/>
    <mergeCell ref="F328:M328"/>
    <mergeCell ref="Q328:U328"/>
    <mergeCell ref="AB328:AC328"/>
    <mergeCell ref="F333:M333"/>
    <mergeCell ref="Q333:U333"/>
    <mergeCell ref="AB333:AC333"/>
    <mergeCell ref="G329:M329"/>
    <mergeCell ref="Q329:U329"/>
    <mergeCell ref="AB329:AC329"/>
    <mergeCell ref="AB332:AC332"/>
    <mergeCell ref="Q341:U341"/>
    <mergeCell ref="AB341:AC341"/>
    <mergeCell ref="F352:M352"/>
    <mergeCell ref="Q352:U352"/>
    <mergeCell ref="AB352:AC352"/>
    <mergeCell ref="G342:M342"/>
    <mergeCell ref="Q342:U342"/>
    <mergeCell ref="AB342:AC342"/>
    <mergeCell ref="G345:M345"/>
    <mergeCell ref="B351:M351"/>
    <mergeCell ref="B343:M343"/>
    <mergeCell ref="Q343:U343"/>
    <mergeCell ref="AB343:AC343"/>
    <mergeCell ref="B340:M340"/>
    <mergeCell ref="Q340:U340"/>
    <mergeCell ref="AB340:AC340"/>
    <mergeCell ref="F341:M341"/>
    <mergeCell ref="B344:M344"/>
    <mergeCell ref="Q344:U344"/>
    <mergeCell ref="AB344:AC344"/>
    <mergeCell ref="B347:M347"/>
    <mergeCell ref="Q364:U364"/>
    <mergeCell ref="AB364:AC364"/>
    <mergeCell ref="F413:M413"/>
    <mergeCell ref="Q413:U413"/>
    <mergeCell ref="AB413:AC413"/>
    <mergeCell ref="F483:M483"/>
    <mergeCell ref="Q483:U483"/>
    <mergeCell ref="AB483:AC483"/>
    <mergeCell ref="G414:M414"/>
    <mergeCell ref="Q414:U414"/>
    <mergeCell ref="G377:M377"/>
    <mergeCell ref="Q377:U377"/>
    <mergeCell ref="AB377:AC377"/>
    <mergeCell ref="G380:M380"/>
    <mergeCell ref="Q380:U380"/>
    <mergeCell ref="AB380:AC380"/>
    <mergeCell ref="G383:M383"/>
    <mergeCell ref="Q383:U383"/>
    <mergeCell ref="AB383:AC383"/>
    <mergeCell ref="G386:M386"/>
    <mergeCell ref="Q386:U386"/>
    <mergeCell ref="AB386:AC386"/>
    <mergeCell ref="B385:M385"/>
    <mergeCell ref="Q385:U385"/>
    <mergeCell ref="AB385:AC385"/>
    <mergeCell ref="Q401:U401"/>
    <mergeCell ref="AB401:AC401"/>
    <mergeCell ref="Q394:U394"/>
    <mergeCell ref="AB394:AC394"/>
    <mergeCell ref="G398:M398"/>
    <mergeCell ref="Q398:U398"/>
    <mergeCell ref="AB407:AC407"/>
    <mergeCell ref="AB559:AC559"/>
    <mergeCell ref="Q562:U562"/>
    <mergeCell ref="AB562:AC562"/>
    <mergeCell ref="Q591:U591"/>
    <mergeCell ref="AB591:AC591"/>
    <mergeCell ref="B566:M566"/>
    <mergeCell ref="Q566:U566"/>
    <mergeCell ref="AB566:AC566"/>
    <mergeCell ref="B568:M568"/>
    <mergeCell ref="B577:M577"/>
    <mergeCell ref="Q577:U577"/>
    <mergeCell ref="AB577:AC577"/>
    <mergeCell ref="B578:M578"/>
    <mergeCell ref="G565:M565"/>
    <mergeCell ref="Q565:U565"/>
    <mergeCell ref="AB565:AC565"/>
    <mergeCell ref="G573:M573"/>
    <mergeCell ref="Q573:U573"/>
    <mergeCell ref="AB573:AC573"/>
    <mergeCell ref="Q580:U580"/>
    <mergeCell ref="AB580:AC580"/>
    <mergeCell ref="AB581:AC581"/>
    <mergeCell ref="B583:M583"/>
    <mergeCell ref="Q583:U583"/>
    <mergeCell ref="AB583:AC583"/>
    <mergeCell ref="B574:M574"/>
    <mergeCell ref="G15:M15"/>
    <mergeCell ref="Q15:U15"/>
    <mergeCell ref="AB15:AC15"/>
    <mergeCell ref="G18:M18"/>
    <mergeCell ref="Q18:U18"/>
    <mergeCell ref="AB18:AC18"/>
    <mergeCell ref="G23:M23"/>
    <mergeCell ref="Q23:U23"/>
    <mergeCell ref="AB23:AC23"/>
    <mergeCell ref="G29:M29"/>
    <mergeCell ref="Q29:U29"/>
    <mergeCell ref="AB29:AC29"/>
    <mergeCell ref="G33:M33"/>
    <mergeCell ref="Q33:U33"/>
    <mergeCell ref="AB33:AC33"/>
    <mergeCell ref="Q24:U24"/>
    <mergeCell ref="AB24:AC24"/>
    <mergeCell ref="Q84:U84"/>
    <mergeCell ref="Q95:U95"/>
    <mergeCell ref="AB95:AC95"/>
    <mergeCell ref="B80:M80"/>
    <mergeCell ref="Q80:U80"/>
    <mergeCell ref="AB80:AC80"/>
    <mergeCell ref="Q641:U641"/>
    <mergeCell ref="AB641:AC641"/>
    <mergeCell ref="F649:M649"/>
    <mergeCell ref="Q649:U649"/>
    <mergeCell ref="AB649:AC649"/>
    <mergeCell ref="F653:M653"/>
    <mergeCell ref="Q653:U653"/>
    <mergeCell ref="AB653:AC653"/>
    <mergeCell ref="G642:M642"/>
    <mergeCell ref="Q642:U642"/>
    <mergeCell ref="F664:M664"/>
    <mergeCell ref="Q664:U664"/>
    <mergeCell ref="AB664:AC664"/>
    <mergeCell ref="F531:M531"/>
    <mergeCell ref="Q531:U531"/>
    <mergeCell ref="AB531:AC531"/>
    <mergeCell ref="F540:M540"/>
    <mergeCell ref="Q540:U540"/>
    <mergeCell ref="AB540:AC540"/>
    <mergeCell ref="G525:M525"/>
    <mergeCell ref="Q525:U525"/>
    <mergeCell ref="F564:M564"/>
    <mergeCell ref="Q564:U564"/>
    <mergeCell ref="AB564:AC564"/>
    <mergeCell ref="B559:M559"/>
    <mergeCell ref="Q559:U559"/>
    <mergeCell ref="B180:M180"/>
    <mergeCell ref="Q180:U180"/>
    <mergeCell ref="AB180:AC180"/>
    <mergeCell ref="B193:M193"/>
    <mergeCell ref="Q193:U193"/>
    <mergeCell ref="AB193:AC193"/>
    <mergeCell ref="B196:M196"/>
    <mergeCell ref="Q135:U135"/>
    <mergeCell ref="AB135:AC135"/>
    <mergeCell ref="B132:M132"/>
    <mergeCell ref="Q132:U132"/>
    <mergeCell ref="AB134:AC134"/>
    <mergeCell ref="G144:M144"/>
    <mergeCell ref="Q144:U144"/>
    <mergeCell ref="AB144:AC144"/>
    <mergeCell ref="G153:M153"/>
    <mergeCell ref="Q153:U153"/>
    <mergeCell ref="AB153:AC153"/>
    <mergeCell ref="B145:M145"/>
    <mergeCell ref="Q145:U145"/>
    <mergeCell ref="AB145:AC145"/>
    <mergeCell ref="B147:M147"/>
    <mergeCell ref="Q158:U158"/>
    <mergeCell ref="AB158:AC158"/>
    <mergeCell ref="B140:M140"/>
    <mergeCell ref="Q140:U140"/>
    <mergeCell ref="AB140:AC140"/>
    <mergeCell ref="B149:M149"/>
    <mergeCell ref="Q149:U149"/>
    <mergeCell ref="AB149:AC149"/>
    <mergeCell ref="B154:M154"/>
    <mergeCell ref="Q154:U154"/>
    <mergeCell ref="B229:M229"/>
    <mergeCell ref="AB235:AC235"/>
    <mergeCell ref="G240:M240"/>
    <mergeCell ref="Q240:U240"/>
    <mergeCell ref="AB240:AC240"/>
    <mergeCell ref="B236:M236"/>
    <mergeCell ref="Q236:U236"/>
    <mergeCell ref="AB236:AC236"/>
    <mergeCell ref="B238:M238"/>
    <mergeCell ref="Q238:U238"/>
    <mergeCell ref="AB238:AC238"/>
    <mergeCell ref="G163:M163"/>
    <mergeCell ref="Q163:U163"/>
    <mergeCell ref="AB163:AC163"/>
    <mergeCell ref="G169:M169"/>
    <mergeCell ref="Q169:U169"/>
    <mergeCell ref="AB169:AC169"/>
    <mergeCell ref="B164:M164"/>
    <mergeCell ref="Q164:U164"/>
    <mergeCell ref="G186:M186"/>
    <mergeCell ref="Q186:U186"/>
    <mergeCell ref="AB186:AC186"/>
    <mergeCell ref="G191:M191"/>
    <mergeCell ref="Q191:U191"/>
    <mergeCell ref="AB191:AC191"/>
    <mergeCell ref="G198:M198"/>
    <mergeCell ref="Q198:U198"/>
    <mergeCell ref="AB198:AC198"/>
    <mergeCell ref="B195:M195"/>
    <mergeCell ref="Q195:U195"/>
    <mergeCell ref="AB195:AC195"/>
    <mergeCell ref="AB197:AC197"/>
    <mergeCell ref="AB286:AC286"/>
    <mergeCell ref="B278:M278"/>
    <mergeCell ref="Q278:U278"/>
    <mergeCell ref="G295:M295"/>
    <mergeCell ref="Q295:U295"/>
    <mergeCell ref="AB295:AC295"/>
    <mergeCell ref="G300:M300"/>
    <mergeCell ref="Q300:U300"/>
    <mergeCell ref="AB300:AC300"/>
    <mergeCell ref="B298:M298"/>
    <mergeCell ref="Q298:U298"/>
    <mergeCell ref="AB298:AC298"/>
    <mergeCell ref="Q346:U346"/>
    <mergeCell ref="G334:M334"/>
    <mergeCell ref="Q334:U334"/>
    <mergeCell ref="AB334:AC334"/>
    <mergeCell ref="G338:M338"/>
    <mergeCell ref="Q338:U338"/>
    <mergeCell ref="AB338:AC338"/>
    <mergeCell ref="B336:M336"/>
    <mergeCell ref="Q336:U336"/>
    <mergeCell ref="AB336:AC336"/>
    <mergeCell ref="Q281:U281"/>
    <mergeCell ref="AB281:AC281"/>
    <mergeCell ref="B287:M287"/>
    <mergeCell ref="Q287:U287"/>
    <mergeCell ref="AB287:AC287"/>
    <mergeCell ref="B296:M296"/>
    <mergeCell ref="Q296:U296"/>
    <mergeCell ref="AB296:AC296"/>
    <mergeCell ref="B301:M301"/>
    <mergeCell ref="Q301:U301"/>
    <mergeCell ref="G357:M357"/>
    <mergeCell ref="Q357:U357"/>
    <mergeCell ref="AB357:AC357"/>
    <mergeCell ref="F356:M356"/>
    <mergeCell ref="Q356:U356"/>
    <mergeCell ref="AB356:AC356"/>
    <mergeCell ref="G366:M366"/>
    <mergeCell ref="Q366:U366"/>
    <mergeCell ref="AB366:AC366"/>
    <mergeCell ref="G369:M369"/>
    <mergeCell ref="Q369:U369"/>
    <mergeCell ref="AB369:AC369"/>
    <mergeCell ref="B367:M367"/>
    <mergeCell ref="Q367:U367"/>
    <mergeCell ref="AB367:AC367"/>
    <mergeCell ref="B368:M368"/>
    <mergeCell ref="B354:M354"/>
    <mergeCell ref="Q354:U354"/>
    <mergeCell ref="AB354:AC354"/>
    <mergeCell ref="B358:M358"/>
    <mergeCell ref="Q358:U358"/>
    <mergeCell ref="AB358:AC358"/>
    <mergeCell ref="B355:M355"/>
    <mergeCell ref="Q355:U355"/>
    <mergeCell ref="AB355:AC355"/>
    <mergeCell ref="F365:M365"/>
    <mergeCell ref="Q365:U365"/>
    <mergeCell ref="AB365:AC365"/>
    <mergeCell ref="B359:M359"/>
    <mergeCell ref="Q359:U359"/>
    <mergeCell ref="AB359:AC359"/>
    <mergeCell ref="E364:M364"/>
    <mergeCell ref="G419:M419"/>
    <mergeCell ref="Q419:U419"/>
    <mergeCell ref="AB419:AC419"/>
    <mergeCell ref="G426:M426"/>
    <mergeCell ref="Q426:U426"/>
    <mergeCell ref="AB426:AC426"/>
    <mergeCell ref="B411:M411"/>
    <mergeCell ref="Q411:U411"/>
    <mergeCell ref="AB411:AC411"/>
    <mergeCell ref="B415:M415"/>
    <mergeCell ref="Q415:U415"/>
    <mergeCell ref="AB415:AC415"/>
    <mergeCell ref="B412:M412"/>
    <mergeCell ref="Q412:U412"/>
    <mergeCell ref="AB412:AC412"/>
    <mergeCell ref="AB414:AC414"/>
    <mergeCell ref="B420:M420"/>
    <mergeCell ref="Q420:U420"/>
    <mergeCell ref="AB420:AC420"/>
    <mergeCell ref="B438:M438"/>
    <mergeCell ref="Q438:U438"/>
    <mergeCell ref="AB438:AC438"/>
    <mergeCell ref="Q442:U442"/>
    <mergeCell ref="AB442:AC442"/>
    <mergeCell ref="G445:M445"/>
    <mergeCell ref="Q445:U445"/>
    <mergeCell ref="AB445:AC445"/>
    <mergeCell ref="B444:M444"/>
    <mergeCell ref="Q444:U444"/>
    <mergeCell ref="AB444:AC444"/>
    <mergeCell ref="Q448:U448"/>
    <mergeCell ref="AB448:AC448"/>
    <mergeCell ref="G451:M451"/>
    <mergeCell ref="Q451:U451"/>
    <mergeCell ref="AB451:AC451"/>
    <mergeCell ref="B450:M450"/>
    <mergeCell ref="Q450:U450"/>
    <mergeCell ref="AB450:AC450"/>
    <mergeCell ref="B440:M440"/>
    <mergeCell ref="Q440:U440"/>
    <mergeCell ref="AB440:AC440"/>
    <mergeCell ref="B443:M443"/>
    <mergeCell ref="Q443:U443"/>
    <mergeCell ref="AB443:AC443"/>
    <mergeCell ref="B441:M441"/>
    <mergeCell ref="Q441:U441"/>
    <mergeCell ref="AB441:AC441"/>
    <mergeCell ref="G442:M442"/>
    <mergeCell ref="B446:M446"/>
    <mergeCell ref="Q446:U446"/>
    <mergeCell ref="AB446:AC446"/>
    <mergeCell ref="B462:M462"/>
    <mergeCell ref="G454:M454"/>
    <mergeCell ref="Q454:U454"/>
    <mergeCell ref="AB454:AC454"/>
    <mergeCell ref="G457:M457"/>
    <mergeCell ref="Q457:U457"/>
    <mergeCell ref="AB457:AC457"/>
    <mergeCell ref="B456:M456"/>
    <mergeCell ref="Q456:U456"/>
    <mergeCell ref="AB456:AC456"/>
    <mergeCell ref="Q471:U471"/>
    <mergeCell ref="AB471:AC471"/>
    <mergeCell ref="B470:M470"/>
    <mergeCell ref="G460:M460"/>
    <mergeCell ref="Q460:U460"/>
    <mergeCell ref="AB460:AC460"/>
    <mergeCell ref="G465:M465"/>
    <mergeCell ref="Q465:U465"/>
    <mergeCell ref="AB465:AC465"/>
    <mergeCell ref="B463:M463"/>
    <mergeCell ref="B461:M461"/>
    <mergeCell ref="Q461:U461"/>
    <mergeCell ref="AB461:AC461"/>
    <mergeCell ref="B459:M459"/>
    <mergeCell ref="Q459:U459"/>
    <mergeCell ref="AB459:AC459"/>
    <mergeCell ref="B466:M466"/>
    <mergeCell ref="Q466:U466"/>
    <mergeCell ref="AB466:AC466"/>
    <mergeCell ref="B464:M464"/>
    <mergeCell ref="Q464:U464"/>
    <mergeCell ref="AB464:AC464"/>
    <mergeCell ref="Q552:U552"/>
    <mergeCell ref="AB552:AC552"/>
    <mergeCell ref="G557:M557"/>
    <mergeCell ref="B535:M535"/>
    <mergeCell ref="Q535:U535"/>
    <mergeCell ref="AB535:AC535"/>
    <mergeCell ref="B534:M534"/>
    <mergeCell ref="Q534:U534"/>
    <mergeCell ref="AB534:AC534"/>
    <mergeCell ref="Q479:U479"/>
    <mergeCell ref="AB479:AC479"/>
    <mergeCell ref="B481:M481"/>
    <mergeCell ref="G468:M468"/>
    <mergeCell ref="Q468:U468"/>
    <mergeCell ref="AB468:AC468"/>
    <mergeCell ref="G473:M473"/>
    <mergeCell ref="Q473:U473"/>
    <mergeCell ref="AB473:AC473"/>
    <mergeCell ref="B471:M471"/>
    <mergeCell ref="AB494:AC494"/>
    <mergeCell ref="G498:M498"/>
    <mergeCell ref="Q498:U498"/>
    <mergeCell ref="AB498:AC498"/>
    <mergeCell ref="G503:M503"/>
    <mergeCell ref="Q503:U503"/>
    <mergeCell ref="AB503:AC503"/>
    <mergeCell ref="B499:M499"/>
    <mergeCell ref="Q499:U499"/>
    <mergeCell ref="B501:M501"/>
    <mergeCell ref="AB474:AC474"/>
    <mergeCell ref="B476:M476"/>
    <mergeCell ref="Q476:U476"/>
    <mergeCell ref="B615:M615"/>
    <mergeCell ref="Q615:U615"/>
    <mergeCell ref="AB615:AC615"/>
    <mergeCell ref="AB639:AC639"/>
    <mergeCell ref="B643:M643"/>
    <mergeCell ref="Q643:U643"/>
    <mergeCell ref="AB643:AC643"/>
    <mergeCell ref="Q620:U620"/>
    <mergeCell ref="AB620:AC620"/>
    <mergeCell ref="G512:M512"/>
    <mergeCell ref="Q512:U512"/>
    <mergeCell ref="AB512:AC512"/>
    <mergeCell ref="G519:M519"/>
    <mergeCell ref="Q519:U519"/>
    <mergeCell ref="AB519:AC519"/>
    <mergeCell ref="B513:M513"/>
    <mergeCell ref="Q513:U513"/>
    <mergeCell ref="AB513:AC513"/>
    <mergeCell ref="B515:M515"/>
    <mergeCell ref="Q557:U557"/>
    <mergeCell ref="AB557:AC557"/>
    <mergeCell ref="B548:M548"/>
    <mergeCell ref="Q548:U548"/>
    <mergeCell ref="AB525:AC525"/>
    <mergeCell ref="G532:M532"/>
    <mergeCell ref="Q532:U532"/>
    <mergeCell ref="AB532:AC532"/>
    <mergeCell ref="G541:M541"/>
    <mergeCell ref="Q541:U541"/>
    <mergeCell ref="Q547:U547"/>
    <mergeCell ref="AB547:AC547"/>
    <mergeCell ref="G552:M552"/>
    <mergeCell ref="G635:M635"/>
    <mergeCell ref="Q635:U635"/>
    <mergeCell ref="AB635:AC635"/>
    <mergeCell ref="G638:M638"/>
    <mergeCell ref="Q638:U638"/>
    <mergeCell ref="AB638:AC638"/>
    <mergeCell ref="B636:M636"/>
    <mergeCell ref="Q636:U636"/>
    <mergeCell ref="AB636:AC636"/>
    <mergeCell ref="G654:M654"/>
    <mergeCell ref="Q654:U654"/>
    <mergeCell ref="AB654:AC654"/>
    <mergeCell ref="B651:M651"/>
    <mergeCell ref="Q651:U651"/>
    <mergeCell ref="AB651:AC651"/>
    <mergeCell ref="Q629:U629"/>
    <mergeCell ref="AB629:AC629"/>
    <mergeCell ref="B16:M16"/>
    <mergeCell ref="Q16:U16"/>
    <mergeCell ref="AB16:AC16"/>
    <mergeCell ref="B19:M19"/>
    <mergeCell ref="Q19:U19"/>
    <mergeCell ref="AB19:AC19"/>
    <mergeCell ref="B34:M34"/>
    <mergeCell ref="Q34:U34"/>
    <mergeCell ref="AB34:AC34"/>
    <mergeCell ref="Q70:U70"/>
    <mergeCell ref="AB70:AC70"/>
    <mergeCell ref="B67:M67"/>
    <mergeCell ref="Q67:U67"/>
    <mergeCell ref="AB67:AC67"/>
    <mergeCell ref="AB86:AC86"/>
    <mergeCell ref="B75:M75"/>
    <mergeCell ref="Q75:U75"/>
    <mergeCell ref="AB75:AC75"/>
    <mergeCell ref="B77:M77"/>
    <mergeCell ref="Q77:U77"/>
    <mergeCell ref="AB77:AC77"/>
    <mergeCell ref="AB79:AC79"/>
    <mergeCell ref="G44:M44"/>
    <mergeCell ref="Q44:U44"/>
    <mergeCell ref="AB44:AC44"/>
    <mergeCell ref="G50:M50"/>
    <mergeCell ref="Q50:U50"/>
    <mergeCell ref="AB50:AC50"/>
    <mergeCell ref="E59:M59"/>
    <mergeCell ref="Q59:U59"/>
    <mergeCell ref="Q65:U65"/>
    <mergeCell ref="AB65:AC65"/>
    <mergeCell ref="AB642:AC642"/>
    <mergeCell ref="G650:M650"/>
    <mergeCell ref="Q650:U650"/>
    <mergeCell ref="AB650:AC650"/>
    <mergeCell ref="B52:M52"/>
    <mergeCell ref="Q52:U52"/>
    <mergeCell ref="AB52:AC52"/>
    <mergeCell ref="Q37:U37"/>
    <mergeCell ref="AB37:AC37"/>
    <mergeCell ref="B39:M39"/>
    <mergeCell ref="Q39:U39"/>
    <mergeCell ref="AB39:AC39"/>
    <mergeCell ref="B45:M45"/>
    <mergeCell ref="Q45:U45"/>
    <mergeCell ref="AB61:AC61"/>
    <mergeCell ref="B63:M63"/>
    <mergeCell ref="Q63:U63"/>
    <mergeCell ref="AB63:AC63"/>
    <mergeCell ref="B51:M51"/>
    <mergeCell ref="Q51:U51"/>
    <mergeCell ref="AB51:AC51"/>
    <mergeCell ref="B56:M56"/>
    <mergeCell ref="Q56:U56"/>
    <mergeCell ref="AB56:AC56"/>
    <mergeCell ref="AB66:AC66"/>
    <mergeCell ref="B68:M68"/>
    <mergeCell ref="Q68:U68"/>
    <mergeCell ref="AB68:AC68"/>
    <mergeCell ref="B70:M70"/>
    <mergeCell ref="G606:M606"/>
    <mergeCell ref="Q606:U606"/>
    <mergeCell ref="AB606:AC606"/>
    <mergeCell ref="Q114:U114"/>
    <mergeCell ref="AB114:AC114"/>
    <mergeCell ref="B120:M120"/>
    <mergeCell ref="Q120:U120"/>
    <mergeCell ref="AB120:AC120"/>
    <mergeCell ref="B126:M126"/>
    <mergeCell ref="Q126:U126"/>
    <mergeCell ref="AB126:AC126"/>
    <mergeCell ref="B115:M115"/>
    <mergeCell ref="Q115:U115"/>
    <mergeCell ref="AB132:AC132"/>
    <mergeCell ref="B136:M136"/>
    <mergeCell ref="Q136:U136"/>
    <mergeCell ref="AB136:AC136"/>
    <mergeCell ref="B133:M133"/>
    <mergeCell ref="Q133:U133"/>
    <mergeCell ref="AB133:AC133"/>
    <mergeCell ref="AB115:AC115"/>
    <mergeCell ref="B121:M121"/>
    <mergeCell ref="Q121:U121"/>
    <mergeCell ref="AB121:AC121"/>
    <mergeCell ref="B127:M127"/>
    <mergeCell ref="Q127:U127"/>
    <mergeCell ref="AB127:AC127"/>
    <mergeCell ref="Q125:U125"/>
    <mergeCell ref="AB125:AC125"/>
    <mergeCell ref="B117:M117"/>
    <mergeCell ref="AB177:AC177"/>
    <mergeCell ref="B187:M187"/>
    <mergeCell ref="Q187:U187"/>
    <mergeCell ref="AB187:AC187"/>
    <mergeCell ref="B192:M192"/>
    <mergeCell ref="Q192:U192"/>
    <mergeCell ref="AB192:AC192"/>
    <mergeCell ref="B188:M188"/>
    <mergeCell ref="Q188:U188"/>
    <mergeCell ref="AB188:AC188"/>
    <mergeCell ref="B199:M199"/>
    <mergeCell ref="Q199:U199"/>
    <mergeCell ref="AB199:AC199"/>
    <mergeCell ref="B167:M167"/>
    <mergeCell ref="Q167:U167"/>
    <mergeCell ref="AB167:AC167"/>
    <mergeCell ref="B171:M171"/>
    <mergeCell ref="Q171:U171"/>
    <mergeCell ref="AB171:AC171"/>
    <mergeCell ref="B170:M170"/>
    <mergeCell ref="Q170:U170"/>
    <mergeCell ref="AB170:AC170"/>
    <mergeCell ref="E168:M168"/>
    <mergeCell ref="B179:M179"/>
    <mergeCell ref="Q179:U179"/>
    <mergeCell ref="AB179:AC179"/>
    <mergeCell ref="B181:M181"/>
    <mergeCell ref="Q181:U181"/>
    <mergeCell ref="B178:M178"/>
    <mergeCell ref="Q178:U178"/>
    <mergeCell ref="AB178:AC178"/>
    <mergeCell ref="AB181:AC181"/>
    <mergeCell ref="Q214:U214"/>
    <mergeCell ref="AB214:AC214"/>
    <mergeCell ref="B211:M211"/>
    <mergeCell ref="Q211:U211"/>
    <mergeCell ref="AB211:AC211"/>
    <mergeCell ref="B223:M223"/>
    <mergeCell ref="Q223:U223"/>
    <mergeCell ref="AB223:AC223"/>
    <mergeCell ref="Q229:U229"/>
    <mergeCell ref="AB229:AC229"/>
    <mergeCell ref="B233:M233"/>
    <mergeCell ref="Q233:U233"/>
    <mergeCell ref="AB233:AC233"/>
    <mergeCell ref="B237:M237"/>
    <mergeCell ref="Q237:U237"/>
    <mergeCell ref="AB237:AC237"/>
    <mergeCell ref="G235:M235"/>
    <mergeCell ref="Q235:U235"/>
    <mergeCell ref="Q218:U218"/>
    <mergeCell ref="AB218:AC218"/>
    <mergeCell ref="F220:M220"/>
    <mergeCell ref="Q220:U220"/>
    <mergeCell ref="AB220:AC220"/>
    <mergeCell ref="G227:M227"/>
    <mergeCell ref="Q227:U227"/>
    <mergeCell ref="AB227:AC227"/>
    <mergeCell ref="G231:M231"/>
    <mergeCell ref="Q231:U231"/>
    <mergeCell ref="AB231:AC231"/>
    <mergeCell ref="B228:M228"/>
    <mergeCell ref="Q228:U228"/>
    <mergeCell ref="AB228:AC228"/>
    <mergeCell ref="AB339:AC339"/>
    <mergeCell ref="Q320:U320"/>
    <mergeCell ref="AB320:AC320"/>
    <mergeCell ref="B325:M325"/>
    <mergeCell ref="Q325:U325"/>
    <mergeCell ref="AB325:AC325"/>
    <mergeCell ref="B331:M331"/>
    <mergeCell ref="Q331:U331"/>
    <mergeCell ref="AB331:AC331"/>
    <mergeCell ref="Q324:U324"/>
    <mergeCell ref="AB324:AC324"/>
    <mergeCell ref="AB261:AC261"/>
    <mergeCell ref="B256:M256"/>
    <mergeCell ref="Q256:U256"/>
    <mergeCell ref="AB256:AC256"/>
    <mergeCell ref="Q241:U241"/>
    <mergeCell ref="AB241:AC241"/>
    <mergeCell ref="B249:M249"/>
    <mergeCell ref="Q249:U249"/>
    <mergeCell ref="AB249:AC249"/>
    <mergeCell ref="B252:M252"/>
    <mergeCell ref="Q272:U272"/>
    <mergeCell ref="AB272:AC272"/>
    <mergeCell ref="B270:M270"/>
    <mergeCell ref="Q270:U270"/>
    <mergeCell ref="AB270:AC270"/>
    <mergeCell ref="B255:M255"/>
    <mergeCell ref="Q255:U255"/>
    <mergeCell ref="AB255:AC255"/>
    <mergeCell ref="B261:M261"/>
    <mergeCell ref="Q261:U261"/>
    <mergeCell ref="AB264:AC264"/>
    <mergeCell ref="AB381:AC381"/>
    <mergeCell ref="B384:M384"/>
    <mergeCell ref="Q384:U384"/>
    <mergeCell ref="AB384:AC384"/>
    <mergeCell ref="B374:M374"/>
    <mergeCell ref="Q374:U374"/>
    <mergeCell ref="AB374:AC374"/>
    <mergeCell ref="B378:M378"/>
    <mergeCell ref="Q378:U378"/>
    <mergeCell ref="AB378:AC378"/>
    <mergeCell ref="B382:M382"/>
    <mergeCell ref="Q382:U382"/>
    <mergeCell ref="AB382:AC382"/>
    <mergeCell ref="B381:M381"/>
    <mergeCell ref="Q381:U381"/>
    <mergeCell ref="B314:M314"/>
    <mergeCell ref="Q314:U314"/>
    <mergeCell ref="AB314:AC314"/>
    <mergeCell ref="B319:M319"/>
    <mergeCell ref="Q319:U319"/>
    <mergeCell ref="AB319:AC319"/>
    <mergeCell ref="F317:M317"/>
    <mergeCell ref="Q317:U317"/>
    <mergeCell ref="AB317:AC317"/>
    <mergeCell ref="B330:M330"/>
    <mergeCell ref="Q330:U330"/>
    <mergeCell ref="AB330:AC330"/>
    <mergeCell ref="B335:M335"/>
    <mergeCell ref="Q335:U335"/>
    <mergeCell ref="AB335:AC335"/>
    <mergeCell ref="B339:M339"/>
    <mergeCell ref="Q339:U339"/>
    <mergeCell ref="B425:M425"/>
    <mergeCell ref="Q425:U425"/>
    <mergeCell ref="AB425:AC425"/>
    <mergeCell ref="B428:M428"/>
    <mergeCell ref="Q428:U428"/>
    <mergeCell ref="B387:M387"/>
    <mergeCell ref="Q387:U387"/>
    <mergeCell ref="AB387:AC387"/>
    <mergeCell ref="B391:M391"/>
    <mergeCell ref="Q391:U391"/>
    <mergeCell ref="AB391:AC391"/>
    <mergeCell ref="B388:M388"/>
    <mergeCell ref="Q388:U388"/>
    <mergeCell ref="AB388:AC388"/>
    <mergeCell ref="G390:M390"/>
    <mergeCell ref="B396:M396"/>
    <mergeCell ref="Q396:U396"/>
    <mergeCell ref="AB396:AC396"/>
    <mergeCell ref="B399:M399"/>
    <mergeCell ref="Q399:U399"/>
    <mergeCell ref="AB399:AC399"/>
    <mergeCell ref="B397:M397"/>
    <mergeCell ref="Q397:U397"/>
    <mergeCell ref="AB397:AC397"/>
    <mergeCell ref="AB398:AC398"/>
    <mergeCell ref="B392:M392"/>
    <mergeCell ref="Q392:U392"/>
    <mergeCell ref="AB392:AC392"/>
    <mergeCell ref="G410:M410"/>
    <mergeCell ref="Q410:U410"/>
    <mergeCell ref="AB410:AC410"/>
    <mergeCell ref="B404:M404"/>
    <mergeCell ref="Q453:U453"/>
    <mergeCell ref="AB453:AC453"/>
    <mergeCell ref="B458:M458"/>
    <mergeCell ref="Q458:U458"/>
    <mergeCell ref="AB458:AC458"/>
    <mergeCell ref="B422:M422"/>
    <mergeCell ref="Q422:U422"/>
    <mergeCell ref="AB422:AC422"/>
    <mergeCell ref="B421:M421"/>
    <mergeCell ref="Q421:U421"/>
    <mergeCell ref="AB421:AC421"/>
    <mergeCell ref="B431:M431"/>
    <mergeCell ref="Q431:U431"/>
    <mergeCell ref="AB431:AC431"/>
    <mergeCell ref="B424:M424"/>
    <mergeCell ref="Q424:U424"/>
    <mergeCell ref="AB424:AC424"/>
    <mergeCell ref="B427:M427"/>
    <mergeCell ref="Q427:U427"/>
    <mergeCell ref="AB427:AC427"/>
    <mergeCell ref="B437:M437"/>
    <mergeCell ref="Q437:U437"/>
    <mergeCell ref="AB437:AC437"/>
    <mergeCell ref="B435:M435"/>
    <mergeCell ref="Q435:U435"/>
    <mergeCell ref="AB435:AC435"/>
    <mergeCell ref="G436:M436"/>
    <mergeCell ref="Q436:U436"/>
    <mergeCell ref="AB436:AC436"/>
    <mergeCell ref="B423:M423"/>
    <mergeCell ref="Q423:U423"/>
    <mergeCell ref="AB423:AC423"/>
    <mergeCell ref="B492:M492"/>
    <mergeCell ref="Q492:U492"/>
    <mergeCell ref="AB492:AC492"/>
    <mergeCell ref="B495:M495"/>
    <mergeCell ref="Q495:U495"/>
    <mergeCell ref="AB495:AC495"/>
    <mergeCell ref="B493:M493"/>
    <mergeCell ref="Q493:U493"/>
    <mergeCell ref="AB493:AC493"/>
    <mergeCell ref="Q494:U494"/>
    <mergeCell ref="B504:M504"/>
    <mergeCell ref="Q504:U504"/>
    <mergeCell ref="AB504:AC504"/>
    <mergeCell ref="B496:M496"/>
    <mergeCell ref="Q496:U496"/>
    <mergeCell ref="AB496:AC496"/>
    <mergeCell ref="B500:M500"/>
    <mergeCell ref="Q500:U500"/>
    <mergeCell ref="AB500:AC500"/>
    <mergeCell ref="AB499:AC499"/>
    <mergeCell ref="B506:M506"/>
    <mergeCell ref="Q506:U506"/>
    <mergeCell ref="AB506:AC506"/>
    <mergeCell ref="B505:M505"/>
    <mergeCell ref="Q505:U505"/>
    <mergeCell ref="AB505:AC505"/>
    <mergeCell ref="B520:M520"/>
    <mergeCell ref="Q520:U520"/>
    <mergeCell ref="AB520:AC520"/>
    <mergeCell ref="B522:M522"/>
    <mergeCell ref="Q522:U522"/>
    <mergeCell ref="AB522:AC522"/>
    <mergeCell ref="B521:M521"/>
    <mergeCell ref="Q521:U521"/>
    <mergeCell ref="B533:M533"/>
    <mergeCell ref="Q533:U533"/>
    <mergeCell ref="AB533:AC533"/>
    <mergeCell ref="Q507:U507"/>
    <mergeCell ref="AB507:AC507"/>
    <mergeCell ref="B514:M514"/>
    <mergeCell ref="Q514:U514"/>
    <mergeCell ref="AB514:AC514"/>
    <mergeCell ref="B516:M516"/>
    <mergeCell ref="Q516:U516"/>
    <mergeCell ref="AB516:AC516"/>
    <mergeCell ref="Q515:U515"/>
    <mergeCell ref="AB515:AC515"/>
    <mergeCell ref="AB521:AC521"/>
    <mergeCell ref="B523:M523"/>
    <mergeCell ref="Q523:U523"/>
    <mergeCell ref="AB523:AC523"/>
    <mergeCell ref="B527:M527"/>
    <mergeCell ref="AB554:AC554"/>
    <mergeCell ref="B542:M542"/>
    <mergeCell ref="Q542:U542"/>
    <mergeCell ref="AB542:AC542"/>
    <mergeCell ref="B545:M545"/>
    <mergeCell ref="Q545:U545"/>
    <mergeCell ref="AB545:AC545"/>
    <mergeCell ref="F551:M551"/>
    <mergeCell ref="Q551:U551"/>
    <mergeCell ref="AB551:AC551"/>
    <mergeCell ref="Q571:U571"/>
    <mergeCell ref="AB548:AC548"/>
    <mergeCell ref="B553:M553"/>
    <mergeCell ref="Q553:U553"/>
    <mergeCell ref="AB553:AC553"/>
    <mergeCell ref="B558:M558"/>
    <mergeCell ref="Q558:U558"/>
    <mergeCell ref="AB558:AC558"/>
    <mergeCell ref="B554:M554"/>
    <mergeCell ref="Q554:U554"/>
    <mergeCell ref="Q568:U568"/>
    <mergeCell ref="AB568:AC568"/>
    <mergeCell ref="B570:M570"/>
    <mergeCell ref="Q570:U570"/>
    <mergeCell ref="AB570:AC570"/>
    <mergeCell ref="B549:M549"/>
    <mergeCell ref="Q549:U549"/>
    <mergeCell ref="AB549:AC549"/>
    <mergeCell ref="B567:M567"/>
    <mergeCell ref="Q567:U567"/>
    <mergeCell ref="AB567:AC567"/>
    <mergeCell ref="B569:M569"/>
    <mergeCell ref="AB589:AC589"/>
    <mergeCell ref="B586:M586"/>
    <mergeCell ref="Q586:U586"/>
    <mergeCell ref="AB586:AC586"/>
    <mergeCell ref="B587:M587"/>
    <mergeCell ref="AB611:AC611"/>
    <mergeCell ref="B593:M593"/>
    <mergeCell ref="Q593:U593"/>
    <mergeCell ref="AB593:AC593"/>
    <mergeCell ref="B601:M601"/>
    <mergeCell ref="Q601:U601"/>
    <mergeCell ref="AB601:AC601"/>
    <mergeCell ref="B607:M607"/>
    <mergeCell ref="Q607:U607"/>
    <mergeCell ref="AB607:AC607"/>
    <mergeCell ref="B610:M610"/>
    <mergeCell ref="Q610:U610"/>
    <mergeCell ref="AB610:AC610"/>
    <mergeCell ref="B611:M611"/>
    <mergeCell ref="Q611:U611"/>
    <mergeCell ref="B608:M608"/>
    <mergeCell ref="Q608:U608"/>
    <mergeCell ref="AB608:AC608"/>
    <mergeCell ref="C603:M603"/>
    <mergeCell ref="Q603:U603"/>
    <mergeCell ref="AB603:AC603"/>
    <mergeCell ref="G609:M609"/>
    <mergeCell ref="Q609:U609"/>
    <mergeCell ref="AB609:AC609"/>
    <mergeCell ref="Q600:U600"/>
    <mergeCell ref="B655:M655"/>
    <mergeCell ref="Q655:U655"/>
    <mergeCell ref="AB655:AC655"/>
    <mergeCell ref="B660:M660"/>
    <mergeCell ref="Q660:U660"/>
    <mergeCell ref="AB660:AC660"/>
    <mergeCell ref="B656:M656"/>
    <mergeCell ref="Q656:U656"/>
    <mergeCell ref="AB656:AC656"/>
    <mergeCell ref="Q657:U657"/>
    <mergeCell ref="Q669:U669"/>
    <mergeCell ref="AB669:AC669"/>
    <mergeCell ref="B676:M676"/>
    <mergeCell ref="Q676:U676"/>
    <mergeCell ref="AB676:AC676"/>
    <mergeCell ref="B670:M670"/>
    <mergeCell ref="Q670:U670"/>
    <mergeCell ref="AB670:AC670"/>
    <mergeCell ref="E674:M674"/>
    <mergeCell ref="Q674:U674"/>
    <mergeCell ref="G675:M675"/>
    <mergeCell ref="Q675:U675"/>
    <mergeCell ref="AB675:AC675"/>
    <mergeCell ref="G665:M665"/>
    <mergeCell ref="Q665:U665"/>
    <mergeCell ref="AB665:AC665"/>
    <mergeCell ref="G668:M668"/>
    <mergeCell ref="Q668:U668"/>
    <mergeCell ref="AB668:AC668"/>
    <mergeCell ref="B666:M666"/>
    <mergeCell ref="Q666:U666"/>
    <mergeCell ref="AB666:AC666"/>
    <mergeCell ref="B17:M17"/>
    <mergeCell ref="Q17:U17"/>
    <mergeCell ref="AB17:AC17"/>
    <mergeCell ref="B20:M20"/>
    <mergeCell ref="Q20:U20"/>
    <mergeCell ref="AB20:AC20"/>
    <mergeCell ref="B25:M25"/>
    <mergeCell ref="Q25:U25"/>
    <mergeCell ref="AB25:AC25"/>
    <mergeCell ref="B31:M31"/>
    <mergeCell ref="Q31:U31"/>
    <mergeCell ref="AB31:AC31"/>
    <mergeCell ref="B30:M30"/>
    <mergeCell ref="Q30:U30"/>
    <mergeCell ref="AB30:AC30"/>
    <mergeCell ref="Q27:U27"/>
    <mergeCell ref="B35:M35"/>
    <mergeCell ref="Q35:U35"/>
    <mergeCell ref="AB35:AC35"/>
    <mergeCell ref="B24:M24"/>
    <mergeCell ref="B38:M38"/>
    <mergeCell ref="Q38:U38"/>
    <mergeCell ref="AB38:AC38"/>
    <mergeCell ref="AB40:AC40"/>
    <mergeCell ref="B41:M41"/>
    <mergeCell ref="Q41:U41"/>
    <mergeCell ref="AB41:AC41"/>
    <mergeCell ref="B46:M46"/>
    <mergeCell ref="Q46:U46"/>
    <mergeCell ref="AB46:AC46"/>
    <mergeCell ref="AB45:AC45"/>
    <mergeCell ref="B40:M40"/>
    <mergeCell ref="Q40:U40"/>
    <mergeCell ref="Q57:U57"/>
    <mergeCell ref="AB57:AC57"/>
    <mergeCell ref="B62:M62"/>
    <mergeCell ref="Q62:U62"/>
    <mergeCell ref="AB62:AC62"/>
    <mergeCell ref="B53:M53"/>
    <mergeCell ref="Q53:U53"/>
    <mergeCell ref="AB53:AC53"/>
    <mergeCell ref="B58:M58"/>
    <mergeCell ref="Q58:U58"/>
    <mergeCell ref="AB58:AC58"/>
    <mergeCell ref="B64:M64"/>
    <mergeCell ref="Q64:U64"/>
    <mergeCell ref="AB64:AC64"/>
    <mergeCell ref="B61:M61"/>
    <mergeCell ref="Q61:U61"/>
    <mergeCell ref="B69:M69"/>
    <mergeCell ref="Q69:U69"/>
    <mergeCell ref="AB69:AC69"/>
    <mergeCell ref="B71:M71"/>
    <mergeCell ref="Q71:U71"/>
    <mergeCell ref="AB71:AC71"/>
    <mergeCell ref="B72:M72"/>
    <mergeCell ref="Q72:U72"/>
    <mergeCell ref="AB72:AC72"/>
    <mergeCell ref="B76:M76"/>
    <mergeCell ref="Q76:U76"/>
    <mergeCell ref="AB76:AC76"/>
    <mergeCell ref="G74:M74"/>
    <mergeCell ref="Q74:U74"/>
    <mergeCell ref="AB74:AC74"/>
    <mergeCell ref="B66:M66"/>
    <mergeCell ref="Q66:U66"/>
    <mergeCell ref="B78:M78"/>
    <mergeCell ref="Q78:U78"/>
    <mergeCell ref="AB78:AC78"/>
    <mergeCell ref="B81:M81"/>
    <mergeCell ref="Q81:U81"/>
    <mergeCell ref="AB81:AC81"/>
    <mergeCell ref="Q87:U87"/>
    <mergeCell ref="AB87:AC87"/>
    <mergeCell ref="B93:M93"/>
    <mergeCell ref="Q93:U93"/>
    <mergeCell ref="AB93:AC93"/>
    <mergeCell ref="B96:M96"/>
    <mergeCell ref="Q96:U96"/>
    <mergeCell ref="AB96:AC96"/>
    <mergeCell ref="AB92:AC92"/>
    <mergeCell ref="B95:M95"/>
    <mergeCell ref="B100:M100"/>
    <mergeCell ref="Q100:U100"/>
    <mergeCell ref="AB100:AC100"/>
    <mergeCell ref="AB98:AC98"/>
    <mergeCell ref="B92:M92"/>
    <mergeCell ref="Q92:U92"/>
    <mergeCell ref="G79:M79"/>
    <mergeCell ref="Q79:U79"/>
    <mergeCell ref="Q91:U91"/>
    <mergeCell ref="AB91:AC91"/>
    <mergeCell ref="G94:M94"/>
    <mergeCell ref="Q94:U94"/>
    <mergeCell ref="AB94:AC94"/>
    <mergeCell ref="G98:M98"/>
    <mergeCell ref="Q98:U98"/>
    <mergeCell ref="E84:M84"/>
    <mergeCell ref="B103:M103"/>
    <mergeCell ref="Q103:U103"/>
    <mergeCell ref="AB103:AC103"/>
    <mergeCell ref="G101:M101"/>
    <mergeCell ref="Q101:U101"/>
    <mergeCell ref="AB101:AC101"/>
    <mergeCell ref="B102:M102"/>
    <mergeCell ref="AB105:AC105"/>
    <mergeCell ref="B108:M108"/>
    <mergeCell ref="Q108:U108"/>
    <mergeCell ref="AB108:AC108"/>
    <mergeCell ref="B110:M110"/>
    <mergeCell ref="Q110:U110"/>
    <mergeCell ref="AB110:AC110"/>
    <mergeCell ref="G106:M106"/>
    <mergeCell ref="Q106:U106"/>
    <mergeCell ref="AB106:AC106"/>
    <mergeCell ref="B109:M109"/>
    <mergeCell ref="Q109:U109"/>
    <mergeCell ref="AB109:AC109"/>
    <mergeCell ref="B105:M105"/>
    <mergeCell ref="Q105:U105"/>
    <mergeCell ref="B137:M137"/>
    <mergeCell ref="Q137:U137"/>
    <mergeCell ref="AB137:AC137"/>
    <mergeCell ref="B141:M141"/>
    <mergeCell ref="Q141:U141"/>
    <mergeCell ref="AB141:AC141"/>
    <mergeCell ref="F138:M138"/>
    <mergeCell ref="Q138:U138"/>
    <mergeCell ref="AB138:AC138"/>
    <mergeCell ref="B146:M146"/>
    <mergeCell ref="Q146:U146"/>
    <mergeCell ref="AB146:AC146"/>
    <mergeCell ref="B148:M148"/>
    <mergeCell ref="Q148:U148"/>
    <mergeCell ref="AB148:AC148"/>
    <mergeCell ref="Q147:U147"/>
    <mergeCell ref="AB147:AC147"/>
    <mergeCell ref="AB150:AC150"/>
    <mergeCell ref="B155:M155"/>
    <mergeCell ref="Q155:U155"/>
    <mergeCell ref="AB155:AC155"/>
    <mergeCell ref="B157:M157"/>
    <mergeCell ref="Q157:U157"/>
    <mergeCell ref="AB157:AC157"/>
    <mergeCell ref="AB151:AC151"/>
    <mergeCell ref="B160:M160"/>
    <mergeCell ref="Q160:U160"/>
    <mergeCell ref="AB160:AC160"/>
    <mergeCell ref="B165:M165"/>
    <mergeCell ref="Q165:U165"/>
    <mergeCell ref="AB165:AC165"/>
    <mergeCell ref="E162:M162"/>
    <mergeCell ref="Q162:U162"/>
    <mergeCell ref="AB162:AC162"/>
    <mergeCell ref="B161:M161"/>
    <mergeCell ref="AB156:AC156"/>
    <mergeCell ref="B159:M159"/>
    <mergeCell ref="Q159:U159"/>
    <mergeCell ref="AB159:AC159"/>
    <mergeCell ref="AB154:AC154"/>
    <mergeCell ref="B150:M150"/>
    <mergeCell ref="Q150:U150"/>
    <mergeCell ref="B151:M151"/>
    <mergeCell ref="Q151:U151"/>
    <mergeCell ref="B156:M156"/>
    <mergeCell ref="Q156:U156"/>
    <mergeCell ref="Q196:U196"/>
    <mergeCell ref="AB196:AC196"/>
    <mergeCell ref="G194:M194"/>
    <mergeCell ref="Q194:U194"/>
    <mergeCell ref="AB194:AC194"/>
    <mergeCell ref="B204:M204"/>
    <mergeCell ref="Q204:U204"/>
    <mergeCell ref="AB204:AC204"/>
    <mergeCell ref="B207:M207"/>
    <mergeCell ref="Q207:U207"/>
    <mergeCell ref="AB207:AC207"/>
    <mergeCell ref="G205:M205"/>
    <mergeCell ref="Q205:U205"/>
    <mergeCell ref="AB205:AC205"/>
    <mergeCell ref="Q215:U215"/>
    <mergeCell ref="AB215:AC215"/>
    <mergeCell ref="B219:M219"/>
    <mergeCell ref="Q219:U219"/>
    <mergeCell ref="AB219:AC219"/>
    <mergeCell ref="G217:M217"/>
    <mergeCell ref="Q217:U217"/>
    <mergeCell ref="B203:M203"/>
    <mergeCell ref="Q203:U203"/>
    <mergeCell ref="AB203:AC203"/>
    <mergeCell ref="B200:M200"/>
    <mergeCell ref="Q200:U200"/>
    <mergeCell ref="AB200:AC200"/>
    <mergeCell ref="F201:M201"/>
    <mergeCell ref="B210:M210"/>
    <mergeCell ref="Q210:U210"/>
    <mergeCell ref="AB210:AC210"/>
    <mergeCell ref="B214:M214"/>
    <mergeCell ref="Q252:U252"/>
    <mergeCell ref="AB252:AC252"/>
    <mergeCell ref="B242:M242"/>
    <mergeCell ref="B262:M262"/>
    <mergeCell ref="Q262:U262"/>
    <mergeCell ref="AB262:AC262"/>
    <mergeCell ref="B265:M265"/>
    <mergeCell ref="Q265:U265"/>
    <mergeCell ref="AB265:AC265"/>
    <mergeCell ref="Q273:U273"/>
    <mergeCell ref="AB273:AC273"/>
    <mergeCell ref="B279:M279"/>
    <mergeCell ref="Q279:U279"/>
    <mergeCell ref="AB279:AC279"/>
    <mergeCell ref="B282:M282"/>
    <mergeCell ref="Q282:U282"/>
    <mergeCell ref="AB282:AC282"/>
    <mergeCell ref="AB278:AC278"/>
    <mergeCell ref="B281:M281"/>
    <mergeCell ref="B269:M269"/>
    <mergeCell ref="Q269:U269"/>
    <mergeCell ref="AB269:AC269"/>
    <mergeCell ref="B272:M272"/>
    <mergeCell ref="AB242:AC242"/>
    <mergeCell ref="B250:M250"/>
    <mergeCell ref="Q250:U250"/>
    <mergeCell ref="AB250:AC250"/>
    <mergeCell ref="B253:M253"/>
    <mergeCell ref="Q253:U253"/>
    <mergeCell ref="AB253:AC253"/>
    <mergeCell ref="Q242:U242"/>
    <mergeCell ref="AB251:AC251"/>
    <mergeCell ref="Q288:U288"/>
    <mergeCell ref="AB288:AC288"/>
    <mergeCell ref="B293:M293"/>
    <mergeCell ref="Q293:U293"/>
    <mergeCell ref="AB293:AC293"/>
    <mergeCell ref="B297:M297"/>
    <mergeCell ref="Q297:U297"/>
    <mergeCell ref="AB297:AC297"/>
    <mergeCell ref="Q292:U292"/>
    <mergeCell ref="AB292:AC292"/>
    <mergeCell ref="Q302:U302"/>
    <mergeCell ref="AB302:AC302"/>
    <mergeCell ref="B310:M310"/>
    <mergeCell ref="Q310:U310"/>
    <mergeCell ref="AB310:AC310"/>
    <mergeCell ref="B315:M315"/>
    <mergeCell ref="Q315:U315"/>
    <mergeCell ref="AB315:AC315"/>
    <mergeCell ref="Q309:U309"/>
    <mergeCell ref="AB309:AC309"/>
    <mergeCell ref="F290:M290"/>
    <mergeCell ref="Q290:U290"/>
    <mergeCell ref="AB290:AC290"/>
    <mergeCell ref="F294:M294"/>
    <mergeCell ref="Q294:U294"/>
    <mergeCell ref="AB294:AC294"/>
    <mergeCell ref="G291:M291"/>
    <mergeCell ref="Q291:U291"/>
    <mergeCell ref="AB291:AC291"/>
    <mergeCell ref="B292:M292"/>
    <mergeCell ref="F307:M307"/>
    <mergeCell ref="Q307:U307"/>
    <mergeCell ref="Q347:U347"/>
    <mergeCell ref="AB347:AC347"/>
    <mergeCell ref="AB346:AC346"/>
    <mergeCell ref="Q345:U345"/>
    <mergeCell ref="AB345:AC345"/>
    <mergeCell ref="B346:M346"/>
    <mergeCell ref="Q368:U368"/>
    <mergeCell ref="AB368:AC368"/>
    <mergeCell ref="B371:M371"/>
    <mergeCell ref="Q371:U371"/>
    <mergeCell ref="AB371:AC371"/>
    <mergeCell ref="B373:M373"/>
    <mergeCell ref="Q373:U373"/>
    <mergeCell ref="AB373:AC373"/>
    <mergeCell ref="Q376:U376"/>
    <mergeCell ref="AB376:AC376"/>
    <mergeCell ref="B379:M379"/>
    <mergeCell ref="Q379:U379"/>
    <mergeCell ref="AB379:AC379"/>
    <mergeCell ref="B375:M375"/>
    <mergeCell ref="Q375:U375"/>
    <mergeCell ref="AB375:AC375"/>
    <mergeCell ref="B376:M376"/>
    <mergeCell ref="B370:M370"/>
    <mergeCell ref="Q370:U370"/>
    <mergeCell ref="AB370:AC370"/>
    <mergeCell ref="B372:M372"/>
    <mergeCell ref="Q372:U372"/>
    <mergeCell ref="AB372:AC372"/>
    <mergeCell ref="G353:M353"/>
    <mergeCell ref="Q353:U353"/>
    <mergeCell ref="AB353:AC353"/>
    <mergeCell ref="B400:M400"/>
    <mergeCell ref="Q400:U400"/>
    <mergeCell ref="AB400:AC400"/>
    <mergeCell ref="B405:M405"/>
    <mergeCell ref="Q405:U405"/>
    <mergeCell ref="AB405:AC405"/>
    <mergeCell ref="G403:M403"/>
    <mergeCell ref="Q403:U403"/>
    <mergeCell ref="AB403:AC403"/>
    <mergeCell ref="E402:M402"/>
    <mergeCell ref="B416:M416"/>
    <mergeCell ref="Q416:U416"/>
    <mergeCell ref="AB416:AC416"/>
    <mergeCell ref="B418:M418"/>
    <mergeCell ref="Q418:U418"/>
    <mergeCell ref="AB418:AC418"/>
    <mergeCell ref="B417:M417"/>
    <mergeCell ref="Q417:U417"/>
    <mergeCell ref="AB417:AC417"/>
    <mergeCell ref="Q404:U404"/>
    <mergeCell ref="AB404:AC404"/>
    <mergeCell ref="Q409:U409"/>
    <mergeCell ref="AB409:AC409"/>
    <mergeCell ref="B407:M407"/>
    <mergeCell ref="Q407:U407"/>
    <mergeCell ref="Q402:U402"/>
    <mergeCell ref="AB402:AC402"/>
    <mergeCell ref="AB428:AC428"/>
    <mergeCell ref="B430:M430"/>
    <mergeCell ref="Q430:U430"/>
    <mergeCell ref="AB430:AC430"/>
    <mergeCell ref="B429:M429"/>
    <mergeCell ref="Q429:U429"/>
    <mergeCell ref="AB429:AC429"/>
    <mergeCell ref="B432:M432"/>
    <mergeCell ref="Q432:U432"/>
    <mergeCell ref="AB432:AC432"/>
    <mergeCell ref="B434:M434"/>
    <mergeCell ref="Q434:U434"/>
    <mergeCell ref="AB434:AC434"/>
    <mergeCell ref="B433:M433"/>
    <mergeCell ref="Q433:U433"/>
    <mergeCell ref="AB433:AC433"/>
    <mergeCell ref="Q462:U462"/>
    <mergeCell ref="AB462:AC462"/>
    <mergeCell ref="B449:M449"/>
    <mergeCell ref="Q449:U449"/>
    <mergeCell ref="AB449:AC449"/>
    <mergeCell ref="B447:M447"/>
    <mergeCell ref="Q447:U447"/>
    <mergeCell ref="AB447:AC447"/>
    <mergeCell ref="G448:M448"/>
    <mergeCell ref="B452:M452"/>
    <mergeCell ref="Q452:U452"/>
    <mergeCell ref="AB452:AC452"/>
    <mergeCell ref="B455:M455"/>
    <mergeCell ref="Q455:U455"/>
    <mergeCell ref="AB455:AC455"/>
    <mergeCell ref="B453:M453"/>
    <mergeCell ref="B467:M467"/>
    <mergeCell ref="Q467:U467"/>
    <mergeCell ref="AB467:AC467"/>
    <mergeCell ref="Q463:U463"/>
    <mergeCell ref="AB463:AC463"/>
    <mergeCell ref="Q470:U470"/>
    <mergeCell ref="AB470:AC470"/>
    <mergeCell ref="B472:M472"/>
    <mergeCell ref="Q472:U472"/>
    <mergeCell ref="AB472:AC472"/>
    <mergeCell ref="B475:M475"/>
    <mergeCell ref="Q475:U475"/>
    <mergeCell ref="AB475:AC475"/>
    <mergeCell ref="B474:M474"/>
    <mergeCell ref="Q474:U474"/>
    <mergeCell ref="B477:M477"/>
    <mergeCell ref="Q477:U477"/>
    <mergeCell ref="AB477:AC477"/>
    <mergeCell ref="AB476:AC476"/>
    <mergeCell ref="B469:M469"/>
    <mergeCell ref="Q469:U469"/>
    <mergeCell ref="AB469:AC469"/>
    <mergeCell ref="B480:M480"/>
    <mergeCell ref="Q480:U480"/>
    <mergeCell ref="AB480:AC480"/>
    <mergeCell ref="G478:M478"/>
    <mergeCell ref="Q478:U478"/>
    <mergeCell ref="AB478:AC478"/>
    <mergeCell ref="B479:M479"/>
    <mergeCell ref="AB482:AC482"/>
    <mergeCell ref="B486:M486"/>
    <mergeCell ref="Q486:U486"/>
    <mergeCell ref="AB486:AC486"/>
    <mergeCell ref="B488:M488"/>
    <mergeCell ref="Q488:U488"/>
    <mergeCell ref="AB488:AC488"/>
    <mergeCell ref="G484:M484"/>
    <mergeCell ref="Q484:U484"/>
    <mergeCell ref="AB484:AC484"/>
    <mergeCell ref="B487:M487"/>
    <mergeCell ref="Q487:U487"/>
    <mergeCell ref="AB487:AC487"/>
    <mergeCell ref="B482:M482"/>
    <mergeCell ref="Q482:U482"/>
    <mergeCell ref="Q481:U481"/>
    <mergeCell ref="AB481:AC481"/>
    <mergeCell ref="B485:M485"/>
    <mergeCell ref="Q485:U485"/>
    <mergeCell ref="AB485:AC485"/>
    <mergeCell ref="Q527:U527"/>
    <mergeCell ref="AB527:AC527"/>
    <mergeCell ref="B526:M526"/>
    <mergeCell ref="Q526:U526"/>
    <mergeCell ref="AB526:AC526"/>
    <mergeCell ref="B536:M536"/>
    <mergeCell ref="Q536:U536"/>
    <mergeCell ref="AB536:AC536"/>
    <mergeCell ref="B543:M543"/>
    <mergeCell ref="Q543:U543"/>
    <mergeCell ref="AB543:AC543"/>
    <mergeCell ref="AB541:AC541"/>
    <mergeCell ref="E539:M539"/>
    <mergeCell ref="Q539:U539"/>
    <mergeCell ref="AB539:AC539"/>
    <mergeCell ref="B546:M546"/>
    <mergeCell ref="Q546:U546"/>
    <mergeCell ref="AB546:AC546"/>
    <mergeCell ref="C528:M528"/>
    <mergeCell ref="Q528:U528"/>
    <mergeCell ref="AB528:AC528"/>
    <mergeCell ref="C537:M537"/>
    <mergeCell ref="Q537:U537"/>
    <mergeCell ref="AB537:AC537"/>
    <mergeCell ref="Q569:U569"/>
    <mergeCell ref="AB569:AC569"/>
    <mergeCell ref="AB571:AC571"/>
    <mergeCell ref="B572:M572"/>
    <mergeCell ref="Q572:U572"/>
    <mergeCell ref="AB572:AC572"/>
    <mergeCell ref="B575:M575"/>
    <mergeCell ref="Q575:U575"/>
    <mergeCell ref="AB575:AC575"/>
    <mergeCell ref="Q574:U574"/>
    <mergeCell ref="AB574:AC574"/>
    <mergeCell ref="B571:M571"/>
    <mergeCell ref="Q578:U578"/>
    <mergeCell ref="AB578:AC578"/>
    <mergeCell ref="B582:M582"/>
    <mergeCell ref="Q582:U582"/>
    <mergeCell ref="AB582:AC582"/>
    <mergeCell ref="AB630:AC630"/>
    <mergeCell ref="B637:M637"/>
    <mergeCell ref="Q637:U637"/>
    <mergeCell ref="AB637:AC637"/>
    <mergeCell ref="B640:M640"/>
    <mergeCell ref="Q640:U640"/>
    <mergeCell ref="AB640:AC640"/>
    <mergeCell ref="B639:M639"/>
    <mergeCell ref="Q639:U639"/>
    <mergeCell ref="B584:M584"/>
    <mergeCell ref="Q584:U584"/>
    <mergeCell ref="AB584:AC584"/>
    <mergeCell ref="B581:M581"/>
    <mergeCell ref="Q581:U581"/>
    <mergeCell ref="Q587:U587"/>
    <mergeCell ref="AB587:AC587"/>
    <mergeCell ref="B590:M590"/>
    <mergeCell ref="Q590:U590"/>
    <mergeCell ref="AB590:AC590"/>
    <mergeCell ref="B594:M594"/>
    <mergeCell ref="Q594:U594"/>
    <mergeCell ref="AB594:AC594"/>
    <mergeCell ref="G588:M588"/>
    <mergeCell ref="Q588:U588"/>
    <mergeCell ref="B602:M602"/>
    <mergeCell ref="Q602:U602"/>
    <mergeCell ref="AB602:AC602"/>
    <mergeCell ref="B585:M585"/>
    <mergeCell ref="Q585:U585"/>
    <mergeCell ref="AB585:AC585"/>
    <mergeCell ref="B589:M589"/>
    <mergeCell ref="Q589:U589"/>
    <mergeCell ref="O1:W1"/>
    <mergeCell ref="M3:W3"/>
    <mergeCell ref="V6:V8"/>
    <mergeCell ref="B644:M644"/>
    <mergeCell ref="Q644:U644"/>
    <mergeCell ref="AB644:AC644"/>
    <mergeCell ref="B652:M652"/>
    <mergeCell ref="Q652:U652"/>
    <mergeCell ref="AB652:AC652"/>
    <mergeCell ref="B646:M646"/>
    <mergeCell ref="Q646:U646"/>
    <mergeCell ref="AB646:AC646"/>
    <mergeCell ref="B677:M677"/>
    <mergeCell ref="Q677:U677"/>
    <mergeCell ref="AB677:AC677"/>
    <mergeCell ref="B661:M661"/>
    <mergeCell ref="Q661:U661"/>
    <mergeCell ref="AB661:AC661"/>
    <mergeCell ref="B667:M667"/>
    <mergeCell ref="Q667:U667"/>
    <mergeCell ref="AB667:AC667"/>
    <mergeCell ref="B669:M669"/>
    <mergeCell ref="AB616:AC616"/>
    <mergeCell ref="B621:M621"/>
    <mergeCell ref="Q621:U621"/>
    <mergeCell ref="AB621:AC621"/>
    <mergeCell ref="B625:M625"/>
    <mergeCell ref="Q625:U625"/>
    <mergeCell ref="AB625:AC625"/>
    <mergeCell ref="G623:M623"/>
    <mergeCell ref="Q623:U623"/>
    <mergeCell ref="Q630:U630"/>
  </mergeCells>
  <pageMargins left="0.39370078740157499" right="0.196850393700787" top="0.78740157480314998" bottom="0.196850393700787" header="0.39370078740157499" footer="0.196850393700787"/>
  <pageSetup paperSize="9" fitToWidth="4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2023-09-06T05:16:17Z</dcterms:created>
  <dcterms:modified xsi:type="dcterms:W3CDTF">2023-09-06T05:58:48Z</dcterms:modified>
</cp:coreProperties>
</file>